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I:\03 Projecten\20-041 Provincie Flevoland RAW Raamovereenkomst kap en plant bomen\04. Bestek\Nieuw\"/>
    </mc:Choice>
  </mc:AlternateContent>
  <bookViews>
    <workbookView xWindow="0" yWindow="0" windowWidth="23040" windowHeight="8904"/>
  </bookViews>
  <sheets>
    <sheet name="V&amp;G Risicoregister" sheetId="7" r:id="rId1"/>
    <sheet name="Risicoclassificering V&amp;G" sheetId="9" r:id="rId2"/>
    <sheet name="Overzicht voorkomende risico's" sheetId="10" r:id="rId3"/>
  </sheets>
  <definedNames>
    <definedName name="_xlnm._FilterDatabase" localSheetId="0" hidden="1">'V&amp;G Risicoregister'!$A$1:$N$2</definedName>
    <definedName name="_xlnm.Print_Area" localSheetId="0">'V&amp;G Risicoregister'!$A$1:$Q$111</definedName>
    <definedName name="_xlnm.Print_Titles" localSheetId="0">'V&amp;G Risicoregister'!$1:$2</definedName>
    <definedName name="Categorie">#REF!</definedName>
    <definedName name="Invalshoek">#REF!</definedName>
    <definedName name="jhkjv">#REF!</definedName>
    <definedName name="khgjhg">#REF!</definedName>
    <definedName name="Organigram">#REF!</definedName>
    <definedName name="sd">#REF!</definedName>
  </definedNames>
  <calcPr calcId="162913"/>
</workbook>
</file>

<file path=xl/calcChain.xml><?xml version="1.0" encoding="utf-8"?>
<calcChain xmlns="http://schemas.openxmlformats.org/spreadsheetml/2006/main">
  <c r="J92" i="7" l="1"/>
  <c r="Q92" i="7"/>
  <c r="J59" i="7" l="1"/>
  <c r="J60" i="7"/>
  <c r="J62" i="7"/>
  <c r="J9" i="7"/>
  <c r="Q59" i="7" l="1"/>
  <c r="Q89" i="7" l="1"/>
  <c r="J89" i="7"/>
  <c r="Q83" i="7" l="1"/>
  <c r="J83" i="7" l="1"/>
  <c r="Q87" i="7" l="1"/>
  <c r="J87" i="7"/>
  <c r="Q71" i="7" l="1"/>
  <c r="Q74" i="7"/>
  <c r="Q80" i="7"/>
  <c r="Q86" i="7"/>
  <c r="Q95" i="7"/>
  <c r="Q100" i="7"/>
  <c r="Q103" i="7"/>
  <c r="Q106" i="7"/>
  <c r="Q109" i="7"/>
  <c r="Q67" i="7"/>
  <c r="Q65" i="7"/>
  <c r="Q62" i="7"/>
  <c r="Q60" i="7"/>
  <c r="Q54" i="7"/>
  <c r="Q49" i="7"/>
  <c r="Q46" i="7"/>
  <c r="Q41" i="7"/>
  <c r="Q38" i="7"/>
  <c r="Q31" i="7"/>
  <c r="Q27" i="7"/>
  <c r="Q25" i="7"/>
  <c r="Q16" i="7"/>
  <c r="Q13" i="7"/>
  <c r="Q9" i="7"/>
  <c r="Q3" i="7"/>
  <c r="J106" i="7" l="1"/>
  <c r="J65" i="7" l="1"/>
  <c r="J67" i="7"/>
  <c r="J74" i="7" l="1"/>
  <c r="J80" i="7"/>
  <c r="J86" i="7"/>
  <c r="J95" i="7"/>
  <c r="J100" i="7"/>
  <c r="J103" i="7"/>
  <c r="J109" i="7"/>
  <c r="J13" i="7"/>
  <c r="J16" i="7"/>
  <c r="J25" i="7"/>
  <c r="J27" i="7"/>
  <c r="J31" i="7"/>
  <c r="J38" i="7"/>
  <c r="J41" i="7"/>
  <c r="J46" i="7"/>
  <c r="J49" i="7"/>
  <c r="J54" i="7"/>
  <c r="J71" i="7"/>
  <c r="J3" i="7" l="1"/>
</calcChain>
</file>

<file path=xl/sharedStrings.xml><?xml version="1.0" encoding="utf-8"?>
<sst xmlns="http://schemas.openxmlformats.org/spreadsheetml/2006/main" count="734" uniqueCount="461">
  <si>
    <t>Oorzaak</t>
  </si>
  <si>
    <t>Gevolg</t>
  </si>
  <si>
    <t>Beheersmaatregel</t>
  </si>
  <si>
    <t>Ongewenste gebeurtenis</t>
  </si>
  <si>
    <t>RISICO</t>
  </si>
  <si>
    <t>Categorie</t>
  </si>
  <si>
    <t>W</t>
  </si>
  <si>
    <t>Risicohouder</t>
  </si>
  <si>
    <t>B</t>
  </si>
  <si>
    <t>E</t>
  </si>
  <si>
    <t>Omschrijving</t>
  </si>
  <si>
    <t>Risicoscore</t>
  </si>
  <si>
    <t>Actie</t>
  </si>
  <si>
    <t>Bijna niet denkbaar</t>
  </si>
  <si>
    <t>Praktisch onmogelijk</t>
  </si>
  <si>
    <t>Denkbaar maar onwaarschijnlijk</t>
  </si>
  <si>
    <t>Onwaarschijnlijk maar mogelijk in grensgeval</t>
  </si>
  <si>
    <t>Ongewoon</t>
  </si>
  <si>
    <t>Zeer wel mogelijk</t>
  </si>
  <si>
    <t>Te verwachten</t>
  </si>
  <si>
    <t>Zeer zelden (1x per jaar)</t>
  </si>
  <si>
    <t>Zelden (jaarlijks)</t>
  </si>
  <si>
    <t>Soms (maandelijks)</t>
  </si>
  <si>
    <t>Af en toe (wekelijks)</t>
  </si>
  <si>
    <t>Regelmatig (dagelijks)</t>
  </si>
  <si>
    <t>Voortdurend</t>
  </si>
  <si>
    <t>Gering, letsel zonder verzuim of hinder</t>
  </si>
  <si>
    <t>Belangrijk, letsel of verzuim</t>
  </si>
  <si>
    <t>Ernstig, irreversibel effect (invaliditeit)</t>
  </si>
  <si>
    <t>Zeer ernstig, een dode (acuut of op termijn)</t>
  </si>
  <si>
    <t>Ramp, enkele doden (acuut of op termijn)</t>
  </si>
  <si>
    <t>&lt; 20</t>
  </si>
  <si>
    <t>20 - 70</t>
  </si>
  <si>
    <t>70 - 200</t>
  </si>
  <si>
    <t>200 - 400</t>
  </si>
  <si>
    <t>&gt; 400</t>
  </si>
  <si>
    <t>Aanvaardbaar risico</t>
  </si>
  <si>
    <t>Mogelijk risico</t>
  </si>
  <si>
    <t>Belangrijk risico</t>
  </si>
  <si>
    <t>Hoog risico</t>
  </si>
  <si>
    <t>Zeer hoog risico</t>
  </si>
  <si>
    <t>Geen</t>
  </si>
  <si>
    <t>Aandacht vereist</t>
  </si>
  <si>
    <t>Maatregelen vereist</t>
  </si>
  <si>
    <t>Directe verbetering vereist</t>
  </si>
  <si>
    <t>Werkzaamheden stoppen</t>
  </si>
  <si>
    <t>WAARSCHIJNLIJKHEID</t>
  </si>
  <si>
    <t>BLOOTSTELLING</t>
  </si>
  <si>
    <t>EFFECT</t>
  </si>
  <si>
    <t>RISICOSCORE</t>
  </si>
  <si>
    <t>Middelen, gereedschappen, machines en installaties</t>
  </si>
  <si>
    <t>CHECKLIST RISICO's</t>
  </si>
  <si>
    <t>Elektriciteit</t>
  </si>
  <si>
    <t>Uitglijden, vallen</t>
  </si>
  <si>
    <t>Uitgravingen/water/besloten ruimten</t>
  </si>
  <si>
    <t>Chemische factoren: gevaarlijke stoffen en preparaten</t>
  </si>
  <si>
    <t>Fysische factoren</t>
  </si>
  <si>
    <t>Biologische factoren</t>
  </si>
  <si>
    <t>Persoonlijke uitrusting</t>
  </si>
  <si>
    <t>Lichamelijke belasting</t>
  </si>
  <si>
    <t>Visuele informatie</t>
  </si>
  <si>
    <t>Psychosociale en mentale belasting</t>
  </si>
  <si>
    <t>Hygiënevoorzieningen</t>
  </si>
  <si>
    <t>Calamiteiten</t>
  </si>
  <si>
    <t>Extern milieu</t>
  </si>
  <si>
    <r>
      <t xml:space="preserve">-     </t>
    </r>
    <r>
      <rPr>
        <sz val="8"/>
        <color indexed="8"/>
        <rFont val="Verdana"/>
        <family val="2"/>
      </rPr>
      <t>Bedieningsmiddelen</t>
    </r>
  </si>
  <si>
    <r>
      <t xml:space="preserve">-     </t>
    </r>
    <r>
      <rPr>
        <sz val="8"/>
        <color indexed="8"/>
        <rFont val="Verdana"/>
        <family val="2"/>
      </rPr>
      <t>Begane grond (afhankelijk van klimatologische omstandigheden)</t>
    </r>
  </si>
  <si>
    <r>
      <t xml:space="preserve">-     </t>
    </r>
    <r>
      <rPr>
        <sz val="8"/>
        <color indexed="8"/>
        <rFont val="Verdana"/>
        <family val="2"/>
      </rPr>
      <t>Geluid</t>
    </r>
  </si>
  <si>
    <r>
      <t xml:space="preserve">-     </t>
    </r>
    <r>
      <rPr>
        <sz val="8"/>
        <color indexed="8"/>
        <rFont val="Verdana"/>
        <family val="2"/>
      </rPr>
      <t xml:space="preserve">Brand </t>
    </r>
  </si>
  <si>
    <r>
      <t xml:space="preserve">-     </t>
    </r>
    <r>
      <rPr>
        <sz val="8"/>
        <color indexed="8"/>
        <rFont val="Verdana"/>
        <family val="2"/>
      </rPr>
      <t>Snijden</t>
    </r>
  </si>
  <si>
    <r>
      <t xml:space="preserve">-     </t>
    </r>
    <r>
      <rPr>
        <sz val="8"/>
        <color indexed="8"/>
        <rFont val="Verdana"/>
        <family val="2"/>
      </rPr>
      <t>Uitglijden</t>
    </r>
  </si>
  <si>
    <r>
      <t>·</t>
    </r>
    <r>
      <rPr>
        <sz val="8"/>
        <color indexed="8"/>
        <rFont val="Times New Roman"/>
        <family val="1"/>
      </rPr>
      <t xml:space="preserve">         </t>
    </r>
    <r>
      <rPr>
        <sz val="8"/>
        <color indexed="8"/>
        <rFont val="Verdana"/>
        <family val="2"/>
      </rPr>
      <t>Geluidshinder</t>
    </r>
  </si>
  <si>
    <r>
      <t xml:space="preserve">-     </t>
    </r>
    <r>
      <rPr>
        <sz val="8"/>
        <color indexed="8"/>
        <rFont val="Verdana"/>
        <family val="2"/>
      </rPr>
      <t>Leesbaarheid</t>
    </r>
  </si>
  <si>
    <r>
      <t xml:space="preserve">-     </t>
    </r>
    <r>
      <rPr>
        <sz val="8"/>
        <color indexed="8"/>
        <rFont val="Verdana"/>
        <family val="2"/>
      </rPr>
      <t>Afval</t>
    </r>
  </si>
  <si>
    <r>
      <t xml:space="preserve">-     </t>
    </r>
    <r>
      <rPr>
        <sz val="8"/>
        <color indexed="8"/>
        <rFont val="Verdana"/>
        <family val="2"/>
      </rPr>
      <t>Stoten</t>
    </r>
  </si>
  <si>
    <r>
      <t xml:space="preserve">-     </t>
    </r>
    <r>
      <rPr>
        <sz val="8"/>
        <color indexed="8"/>
        <rFont val="Verdana"/>
        <family val="2"/>
      </rPr>
      <t>Vallen</t>
    </r>
  </si>
  <si>
    <r>
      <t>·</t>
    </r>
    <r>
      <rPr>
        <sz val="8"/>
        <color indexed="8"/>
        <rFont val="Times New Roman"/>
        <family val="1"/>
      </rPr>
      <t xml:space="preserve">         </t>
    </r>
    <r>
      <rPr>
        <sz val="8"/>
        <color indexed="8"/>
        <rFont val="Verdana"/>
        <family val="2"/>
      </rPr>
      <t>Lawaai</t>
    </r>
  </si>
  <si>
    <r>
      <t>·</t>
    </r>
    <r>
      <rPr>
        <sz val="8"/>
        <color indexed="8"/>
        <rFont val="Times New Roman"/>
        <family val="1"/>
      </rPr>
      <t xml:space="preserve">         </t>
    </r>
    <r>
      <rPr>
        <sz val="8"/>
        <color indexed="8"/>
        <rFont val="Verdana"/>
        <family val="2"/>
      </rPr>
      <t>Stroom</t>
    </r>
  </si>
  <si>
    <r>
      <t xml:space="preserve">-     </t>
    </r>
    <r>
      <rPr>
        <sz val="8"/>
        <color indexed="8"/>
        <rFont val="Verdana"/>
        <family val="2"/>
      </rPr>
      <t>Knellen</t>
    </r>
  </si>
  <si>
    <r>
      <t xml:space="preserve">-     </t>
    </r>
    <r>
      <rPr>
        <sz val="8"/>
        <color indexed="8"/>
        <rFont val="Verdana"/>
        <family val="2"/>
      </rPr>
      <t>Oneffenheden</t>
    </r>
  </si>
  <si>
    <r>
      <t xml:space="preserve">-     </t>
    </r>
    <r>
      <rPr>
        <sz val="8"/>
        <color indexed="8"/>
        <rFont val="Verdana"/>
        <family val="2"/>
      </rPr>
      <t>Trillingen</t>
    </r>
  </si>
  <si>
    <r>
      <t>·</t>
    </r>
    <r>
      <rPr>
        <sz val="8"/>
        <color indexed="8"/>
        <rFont val="Times New Roman"/>
        <family val="1"/>
      </rPr>
      <t xml:space="preserve">         </t>
    </r>
    <r>
      <rPr>
        <sz val="8"/>
        <color indexed="8"/>
        <rFont val="Verdana"/>
        <family val="2"/>
      </rPr>
      <t>Verzamelen</t>
    </r>
  </si>
  <si>
    <r>
      <t xml:space="preserve">-     </t>
    </r>
    <r>
      <rPr>
        <sz val="8"/>
        <color indexed="8"/>
        <rFont val="Verdana"/>
        <family val="2"/>
      </rPr>
      <t>Verbrandingen (aanraking hete delen)</t>
    </r>
  </si>
  <si>
    <r>
      <t xml:space="preserve">-     </t>
    </r>
    <r>
      <rPr>
        <sz val="8"/>
        <color indexed="8"/>
        <rFont val="Verdana"/>
        <family val="2"/>
      </rPr>
      <t>Hoogte (vallen)</t>
    </r>
  </si>
  <si>
    <r>
      <t xml:space="preserve">-     </t>
    </r>
    <r>
      <rPr>
        <sz val="8"/>
        <color indexed="8"/>
        <rFont val="Verdana"/>
        <family val="2"/>
      </rPr>
      <t>Schokken</t>
    </r>
  </si>
  <si>
    <r>
      <t xml:space="preserve">-     </t>
    </r>
    <r>
      <rPr>
        <sz val="8"/>
        <color indexed="8"/>
        <rFont val="Verdana"/>
        <family val="2"/>
      </rPr>
      <t>Signalisering (verkeersborden, pictogrammen, overig)</t>
    </r>
  </si>
  <si>
    <r>
      <t>·</t>
    </r>
    <r>
      <rPr>
        <sz val="8"/>
        <color indexed="8"/>
        <rFont val="Times New Roman"/>
        <family val="1"/>
      </rPr>
      <t xml:space="preserve">         </t>
    </r>
    <r>
      <rPr>
        <sz val="8"/>
        <color indexed="8"/>
        <rFont val="Verdana"/>
        <family val="2"/>
      </rPr>
      <t>Verwijderen</t>
    </r>
  </si>
  <si>
    <r>
      <t xml:space="preserve">-     </t>
    </r>
    <r>
      <rPr>
        <sz val="8"/>
        <color indexed="8"/>
        <rFont val="Verdana"/>
        <family val="2"/>
      </rPr>
      <t>Pletten</t>
    </r>
  </si>
  <si>
    <r>
      <t xml:space="preserve">-     </t>
    </r>
    <r>
      <rPr>
        <sz val="8"/>
        <color indexed="8"/>
        <rFont val="Verdana"/>
        <family val="2"/>
      </rPr>
      <t>Verlichting</t>
    </r>
  </si>
  <si>
    <r>
      <t xml:space="preserve">-     </t>
    </r>
    <r>
      <rPr>
        <sz val="8"/>
        <color indexed="8"/>
        <rFont val="Verdana"/>
        <family val="2"/>
      </rPr>
      <t>Geluidshinder</t>
    </r>
  </si>
  <si>
    <r>
      <t xml:space="preserve">-     </t>
    </r>
    <r>
      <rPr>
        <sz val="8"/>
        <color indexed="8"/>
        <rFont val="Verdana"/>
        <family val="2"/>
      </rPr>
      <t>Wegslaan/kantelen</t>
    </r>
  </si>
  <si>
    <r>
      <t xml:space="preserve">-     </t>
    </r>
    <r>
      <rPr>
        <sz val="8"/>
        <color indexed="8"/>
        <rFont val="Verdana"/>
        <family val="2"/>
      </rPr>
      <t>Instortingen</t>
    </r>
  </si>
  <si>
    <r>
      <t>·</t>
    </r>
    <r>
      <rPr>
        <sz val="8"/>
        <color indexed="8"/>
        <rFont val="Times New Roman"/>
        <family val="1"/>
      </rPr>
      <t xml:space="preserve">         </t>
    </r>
    <r>
      <rPr>
        <sz val="8"/>
        <color indexed="8"/>
        <rFont val="Verdana"/>
        <family val="2"/>
      </rPr>
      <t>Daglicht</t>
    </r>
  </si>
  <si>
    <r>
      <t xml:space="preserve">-     </t>
    </r>
    <r>
      <rPr>
        <sz val="8"/>
        <color indexed="8"/>
        <rFont val="Verdana"/>
        <family val="2"/>
      </rPr>
      <t>Tempo</t>
    </r>
  </si>
  <si>
    <r>
      <t xml:space="preserve">-     </t>
    </r>
    <r>
      <rPr>
        <sz val="8"/>
        <color indexed="8"/>
        <rFont val="Verdana"/>
        <family val="2"/>
      </rPr>
      <t>Bodemverontreiniging</t>
    </r>
  </si>
  <si>
    <r>
      <t xml:space="preserve">-     </t>
    </r>
    <r>
      <rPr>
        <sz val="8"/>
        <color indexed="8"/>
        <rFont val="Verdana"/>
        <family val="2"/>
      </rPr>
      <t>Loskomen</t>
    </r>
  </si>
  <si>
    <r>
      <t xml:space="preserve">-     </t>
    </r>
    <r>
      <rPr>
        <sz val="8"/>
        <color indexed="8"/>
        <rFont val="Verdana"/>
        <family val="2"/>
      </rPr>
      <t>Water</t>
    </r>
  </si>
  <si>
    <r>
      <t>·</t>
    </r>
    <r>
      <rPr>
        <sz val="8"/>
        <color indexed="8"/>
        <rFont val="Times New Roman"/>
        <family val="1"/>
      </rPr>
      <t xml:space="preserve">         </t>
    </r>
    <r>
      <rPr>
        <sz val="8"/>
        <color indexed="8"/>
        <rFont val="Verdana"/>
        <family val="2"/>
      </rPr>
      <t xml:space="preserve">Kunstlicht </t>
    </r>
  </si>
  <si>
    <r>
      <t xml:space="preserve">-     </t>
    </r>
    <r>
      <rPr>
        <sz val="8"/>
        <color indexed="8"/>
        <rFont val="Verdana"/>
        <family val="2"/>
      </rPr>
      <t>Rustpauzes (recuperatie na inspanning)</t>
    </r>
  </si>
  <si>
    <r>
      <t xml:space="preserve">-     </t>
    </r>
    <r>
      <rPr>
        <sz val="8"/>
        <color indexed="8"/>
        <rFont val="Verdana"/>
        <family val="2"/>
      </rPr>
      <t>Waterverontreiniging</t>
    </r>
  </si>
  <si>
    <r>
      <t xml:space="preserve">-     </t>
    </r>
    <r>
      <rPr>
        <sz val="8"/>
        <color indexed="8"/>
        <rFont val="Verdana"/>
        <family val="2"/>
      </rPr>
      <t>Wegvliegende delen</t>
    </r>
  </si>
  <si>
    <r>
      <t xml:space="preserve">-     </t>
    </r>
    <r>
      <rPr>
        <sz val="8"/>
        <color indexed="8"/>
        <rFont val="Verdana"/>
        <family val="2"/>
      </rPr>
      <t>Diep water</t>
    </r>
  </si>
  <si>
    <r>
      <t xml:space="preserve">-     </t>
    </r>
    <r>
      <rPr>
        <sz val="8"/>
        <color indexed="8"/>
        <rFont val="Verdana"/>
        <family val="2"/>
      </rPr>
      <t>Klimaat</t>
    </r>
  </si>
  <si>
    <r>
      <t xml:space="preserve">-     </t>
    </r>
    <r>
      <rPr>
        <sz val="8"/>
        <color indexed="8"/>
        <rFont val="Verdana"/>
        <family val="2"/>
      </rPr>
      <t>Contract met anderen</t>
    </r>
  </si>
  <si>
    <r>
      <t xml:space="preserve">-     </t>
    </r>
    <r>
      <rPr>
        <sz val="8"/>
        <color indexed="8"/>
        <rFont val="Verdana"/>
        <family val="2"/>
      </rPr>
      <t>Luchtverontreiniging</t>
    </r>
  </si>
  <si>
    <r>
      <t xml:space="preserve">-     </t>
    </r>
    <r>
      <rPr>
        <sz val="8"/>
        <color indexed="8"/>
        <rFont val="Verdana"/>
        <family val="2"/>
      </rPr>
      <t>Vallende voorwerpen</t>
    </r>
  </si>
  <si>
    <r>
      <t xml:space="preserve">-     </t>
    </r>
    <r>
      <rPr>
        <sz val="8"/>
        <color indexed="8"/>
        <rFont val="Verdana"/>
        <family val="2"/>
      </rPr>
      <t>Insijpelen</t>
    </r>
  </si>
  <si>
    <r>
      <t>·</t>
    </r>
    <r>
      <rPr>
        <sz val="8"/>
        <color indexed="8"/>
        <rFont val="Times New Roman"/>
        <family val="1"/>
      </rPr>
      <t xml:space="preserve">         </t>
    </r>
    <r>
      <rPr>
        <sz val="8"/>
        <color indexed="8"/>
        <rFont val="Verdana"/>
        <family val="2"/>
      </rPr>
      <t xml:space="preserve">Warmte </t>
    </r>
  </si>
  <si>
    <r>
      <t xml:space="preserve">-     </t>
    </r>
    <r>
      <rPr>
        <sz val="8"/>
        <color indexed="8"/>
        <rFont val="Verdana"/>
        <family val="2"/>
      </rPr>
      <t xml:space="preserve">Stress </t>
    </r>
  </si>
  <si>
    <r>
      <t xml:space="preserve">-     </t>
    </r>
    <r>
      <rPr>
        <sz val="8"/>
        <color indexed="8"/>
        <rFont val="Verdana"/>
        <family val="2"/>
      </rPr>
      <t>Lichthinder</t>
    </r>
  </si>
  <si>
    <r>
      <t xml:space="preserve">-     </t>
    </r>
    <r>
      <rPr>
        <sz val="8"/>
        <color indexed="8"/>
        <rFont val="Verdana"/>
        <family val="2"/>
      </rPr>
      <t>Aanrijdingen</t>
    </r>
  </si>
  <si>
    <r>
      <t xml:space="preserve">-     </t>
    </r>
    <r>
      <rPr>
        <sz val="8"/>
        <color indexed="8"/>
        <rFont val="Verdana"/>
        <family val="2"/>
      </rPr>
      <t>Verdrinking</t>
    </r>
  </si>
  <si>
    <r>
      <t>·</t>
    </r>
    <r>
      <rPr>
        <sz val="8"/>
        <color indexed="8"/>
        <rFont val="Times New Roman"/>
        <family val="1"/>
      </rPr>
      <t xml:space="preserve">         </t>
    </r>
    <r>
      <rPr>
        <sz val="8"/>
        <color indexed="8"/>
        <rFont val="Verdana"/>
        <family val="2"/>
      </rPr>
      <t>Koude</t>
    </r>
  </si>
  <si>
    <r>
      <t xml:space="preserve">-     </t>
    </r>
    <r>
      <rPr>
        <sz val="8"/>
        <color indexed="8"/>
        <rFont val="Verdana"/>
        <family val="2"/>
      </rPr>
      <t>Complexiteit</t>
    </r>
  </si>
  <si>
    <r>
      <t xml:space="preserve">-     </t>
    </r>
    <r>
      <rPr>
        <sz val="8"/>
        <color indexed="8"/>
        <rFont val="Verdana"/>
        <family val="2"/>
      </rPr>
      <t xml:space="preserve">Transport </t>
    </r>
  </si>
  <si>
    <r>
      <t xml:space="preserve">-     </t>
    </r>
    <r>
      <rPr>
        <sz val="8"/>
        <color indexed="8"/>
        <rFont val="Verdana"/>
        <family val="2"/>
      </rPr>
      <t>Personen</t>
    </r>
  </si>
  <si>
    <r>
      <t xml:space="preserve">-     </t>
    </r>
    <r>
      <rPr>
        <sz val="8"/>
        <color indexed="8"/>
        <rFont val="Verdana"/>
        <family val="2"/>
      </rPr>
      <t>Bedwelming, verstikking</t>
    </r>
  </si>
  <si>
    <r>
      <t>·</t>
    </r>
    <r>
      <rPr>
        <sz val="8"/>
        <color indexed="8"/>
        <rFont val="Times New Roman"/>
        <family val="1"/>
      </rPr>
      <t xml:space="preserve">         </t>
    </r>
    <r>
      <rPr>
        <sz val="8"/>
        <color indexed="8"/>
        <rFont val="Verdana"/>
        <family val="2"/>
      </rPr>
      <t>Buitenwerk (atmosferische omstandigheden, regen, ijzel, sneeuw)</t>
    </r>
  </si>
  <si>
    <r>
      <t xml:space="preserve">-     </t>
    </r>
    <r>
      <rPr>
        <sz val="8"/>
        <color indexed="8"/>
        <rFont val="Verdana"/>
        <family val="2"/>
      </rPr>
      <t>Pesten</t>
    </r>
  </si>
  <si>
    <r>
      <t>·</t>
    </r>
    <r>
      <rPr>
        <sz val="8"/>
        <color indexed="8"/>
        <rFont val="Times New Roman"/>
        <family val="1"/>
      </rPr>
      <t xml:space="preserve">         </t>
    </r>
    <r>
      <rPr>
        <sz val="8"/>
        <color indexed="8"/>
        <rFont val="Verdana"/>
        <family val="2"/>
      </rPr>
      <t>Hinder aan</t>
    </r>
  </si>
  <si>
    <r>
      <t xml:space="preserve">-     </t>
    </r>
    <r>
      <rPr>
        <sz val="8"/>
        <color indexed="8"/>
        <rFont val="Verdana"/>
        <family val="2"/>
      </rPr>
      <t>Installaties</t>
    </r>
  </si>
  <si>
    <r>
      <t xml:space="preserve">-     </t>
    </r>
    <r>
      <rPr>
        <sz val="8"/>
        <color indexed="8"/>
        <rFont val="Verdana"/>
        <family val="2"/>
      </rPr>
      <t>Brand/Explosie</t>
    </r>
  </si>
  <si>
    <r>
      <t>·</t>
    </r>
    <r>
      <rPr>
        <sz val="8"/>
        <color indexed="8"/>
        <rFont val="Times New Roman"/>
        <family val="1"/>
      </rPr>
      <t xml:space="preserve">         </t>
    </r>
    <r>
      <rPr>
        <sz val="8"/>
        <color indexed="8"/>
        <rFont val="Verdana"/>
        <family val="2"/>
      </rPr>
      <t>Temperatuurverschillen</t>
    </r>
  </si>
  <si>
    <r>
      <t xml:space="preserve">-     </t>
    </r>
    <r>
      <rPr>
        <sz val="8"/>
        <color indexed="8"/>
        <rFont val="Verdana"/>
        <family val="2"/>
      </rPr>
      <t>Agressie</t>
    </r>
  </si>
  <si>
    <r>
      <t>·</t>
    </r>
    <r>
      <rPr>
        <sz val="8"/>
        <color indexed="8"/>
        <rFont val="Times New Roman"/>
        <family val="1"/>
      </rPr>
      <t xml:space="preserve">         </t>
    </r>
    <r>
      <rPr>
        <sz val="8"/>
        <color indexed="8"/>
        <rFont val="Verdana"/>
        <family val="2"/>
      </rPr>
      <t>Hinder door</t>
    </r>
  </si>
  <si>
    <r>
      <t xml:space="preserve">-     </t>
    </r>
    <r>
      <rPr>
        <sz val="8"/>
        <color indexed="8"/>
        <rFont val="Verdana"/>
        <family val="2"/>
      </rPr>
      <t>Breuk</t>
    </r>
  </si>
  <si>
    <r>
      <t xml:space="preserve">-     </t>
    </r>
    <r>
      <rPr>
        <sz val="8"/>
        <color indexed="8"/>
        <rFont val="Verdana"/>
        <family val="2"/>
      </rPr>
      <t>Bevuilde grond</t>
    </r>
  </si>
  <si>
    <r>
      <t>·</t>
    </r>
    <r>
      <rPr>
        <sz val="8"/>
        <color indexed="8"/>
        <rFont val="Times New Roman"/>
        <family val="1"/>
      </rPr>
      <t xml:space="preserve">         </t>
    </r>
    <r>
      <rPr>
        <sz val="8"/>
        <color indexed="8"/>
        <rFont val="Verdana"/>
        <family val="2"/>
      </rPr>
      <t>Relatieve vochtigheid</t>
    </r>
  </si>
  <si>
    <r>
      <t>·</t>
    </r>
    <r>
      <rPr>
        <sz val="8"/>
        <color indexed="8"/>
        <rFont val="Times New Roman"/>
        <family val="1"/>
      </rPr>
      <t xml:space="preserve">         </t>
    </r>
    <r>
      <rPr>
        <sz val="8"/>
        <color indexed="8"/>
        <rFont val="Verdana"/>
        <family val="2"/>
      </rPr>
      <t>Psychisch</t>
    </r>
  </si>
  <si>
    <r>
      <t>·</t>
    </r>
    <r>
      <rPr>
        <sz val="8"/>
        <color indexed="8"/>
        <rFont val="Times New Roman"/>
        <family val="1"/>
      </rPr>
      <t xml:space="preserve">         </t>
    </r>
    <r>
      <rPr>
        <sz val="8"/>
        <color indexed="8"/>
        <rFont val="Verdana"/>
        <family val="2"/>
      </rPr>
      <t>Zwaar transport</t>
    </r>
  </si>
  <si>
    <r>
      <t xml:space="preserve">-     </t>
    </r>
    <r>
      <rPr>
        <sz val="8"/>
        <color indexed="8"/>
        <rFont val="Verdana"/>
        <family val="2"/>
      </rPr>
      <t>Slijtage</t>
    </r>
  </si>
  <si>
    <r>
      <t>·</t>
    </r>
    <r>
      <rPr>
        <sz val="8"/>
        <color indexed="8"/>
        <rFont val="Times New Roman"/>
        <family val="1"/>
      </rPr>
      <t xml:space="preserve">         </t>
    </r>
    <r>
      <rPr>
        <sz val="8"/>
        <color indexed="8"/>
        <rFont val="Verdana"/>
        <family val="2"/>
      </rPr>
      <t>Tocht</t>
    </r>
  </si>
  <si>
    <r>
      <t>·</t>
    </r>
    <r>
      <rPr>
        <sz val="8"/>
        <color indexed="8"/>
        <rFont val="Times New Roman"/>
        <family val="1"/>
      </rPr>
      <t xml:space="preserve">         </t>
    </r>
    <r>
      <rPr>
        <sz val="8"/>
        <color indexed="8"/>
        <rFont val="Verdana"/>
        <family val="2"/>
      </rPr>
      <t>Fysiek</t>
    </r>
  </si>
  <si>
    <r>
      <t xml:space="preserve">-     </t>
    </r>
    <r>
      <rPr>
        <sz val="8"/>
        <color indexed="8"/>
        <rFont val="Verdana"/>
        <family val="2"/>
      </rPr>
      <t>Parkeerplaatsen</t>
    </r>
  </si>
  <si>
    <r>
      <t xml:space="preserve">-     </t>
    </r>
    <r>
      <rPr>
        <sz val="8"/>
        <color indexed="8"/>
        <rFont val="Verdana"/>
        <family val="2"/>
      </rPr>
      <t>Corrosie</t>
    </r>
  </si>
  <si>
    <r>
      <t xml:space="preserve">-     </t>
    </r>
    <r>
      <rPr>
        <sz val="8"/>
        <color indexed="8"/>
        <rFont val="Verdana"/>
        <family val="2"/>
      </rPr>
      <t>Categorieën</t>
    </r>
  </si>
  <si>
    <r>
      <t xml:space="preserve">-     </t>
    </r>
    <r>
      <rPr>
        <sz val="8"/>
        <color indexed="8"/>
        <rFont val="Verdana"/>
        <family val="2"/>
      </rPr>
      <t>Straling</t>
    </r>
  </si>
  <si>
    <r>
      <t xml:space="preserve">-     </t>
    </r>
    <r>
      <rPr>
        <sz val="8"/>
        <color indexed="8"/>
        <rFont val="Verdana"/>
        <family val="2"/>
      </rPr>
      <t>Ongewenste seksuele intimiteiten</t>
    </r>
  </si>
  <si>
    <r>
      <t xml:space="preserve">-     </t>
    </r>
    <r>
      <rPr>
        <sz val="8"/>
        <color indexed="8"/>
        <rFont val="Verdana"/>
        <family val="2"/>
      </rPr>
      <t xml:space="preserve">Terreinafbakening (hekken of overig). </t>
    </r>
  </si>
  <si>
    <r>
      <t xml:space="preserve">-     </t>
    </r>
    <r>
      <rPr>
        <sz val="8"/>
        <color indexed="8"/>
        <rFont val="Verdana"/>
        <family val="2"/>
      </rPr>
      <t>Ontplofbaar</t>
    </r>
  </si>
  <si>
    <r>
      <t>·</t>
    </r>
    <r>
      <rPr>
        <sz val="8"/>
        <color indexed="8"/>
        <rFont val="Times New Roman"/>
        <family val="1"/>
      </rPr>
      <t xml:space="preserve">         </t>
    </r>
    <r>
      <rPr>
        <sz val="8"/>
        <color indexed="8"/>
        <rFont val="Verdana"/>
        <family val="2"/>
      </rPr>
      <t>Niet ioniserend</t>
    </r>
  </si>
  <si>
    <r>
      <t xml:space="preserve">-     </t>
    </r>
    <r>
      <rPr>
        <sz val="8"/>
        <color indexed="8"/>
        <rFont val="Verdana"/>
        <family val="2"/>
      </rPr>
      <t>Discriminatie</t>
    </r>
  </si>
  <si>
    <r>
      <t xml:space="preserve">-     </t>
    </r>
    <r>
      <rPr>
        <sz val="8"/>
        <color indexed="8"/>
        <rFont val="Verdana"/>
        <family val="2"/>
      </rPr>
      <t>Hoogspanning</t>
    </r>
  </si>
  <si>
    <r>
      <t xml:space="preserve">-     </t>
    </r>
    <r>
      <rPr>
        <sz val="8"/>
        <color indexed="8"/>
        <rFont val="Verdana"/>
        <family val="2"/>
      </rPr>
      <t>Oxiderend</t>
    </r>
  </si>
  <si>
    <r>
      <t>·</t>
    </r>
    <r>
      <rPr>
        <sz val="8"/>
        <color indexed="8"/>
        <rFont val="Times New Roman"/>
        <family val="1"/>
      </rPr>
      <t xml:space="preserve">         </t>
    </r>
    <r>
      <rPr>
        <sz val="8"/>
        <color indexed="8"/>
        <rFont val="Verdana"/>
        <family val="2"/>
      </rPr>
      <t>Ultraviolet</t>
    </r>
  </si>
  <si>
    <r>
      <t xml:space="preserve">-     </t>
    </r>
    <r>
      <rPr>
        <sz val="8"/>
        <color indexed="8"/>
        <rFont val="Verdana"/>
        <family val="2"/>
      </rPr>
      <t>Angst</t>
    </r>
  </si>
  <si>
    <r>
      <t xml:space="preserve">-     </t>
    </r>
    <r>
      <rPr>
        <sz val="8"/>
        <color indexed="8"/>
        <rFont val="Verdana"/>
        <family val="2"/>
      </rPr>
      <t>Laagspanning</t>
    </r>
  </si>
  <si>
    <r>
      <t xml:space="preserve">-     </t>
    </r>
    <r>
      <rPr>
        <sz val="8"/>
        <color indexed="8"/>
        <rFont val="Verdana"/>
        <family val="2"/>
      </rPr>
      <t>Zeer licht ontvlambaar</t>
    </r>
  </si>
  <si>
    <r>
      <t>·</t>
    </r>
    <r>
      <rPr>
        <sz val="8"/>
        <color indexed="8"/>
        <rFont val="Times New Roman"/>
        <family val="1"/>
      </rPr>
      <t xml:space="preserve">         </t>
    </r>
    <r>
      <rPr>
        <sz val="8"/>
        <color indexed="8"/>
        <rFont val="Verdana"/>
        <family val="2"/>
      </rPr>
      <t>Zichtbaar</t>
    </r>
  </si>
  <si>
    <r>
      <t xml:space="preserve">-     </t>
    </r>
    <r>
      <rPr>
        <sz val="8"/>
        <color indexed="8"/>
        <rFont val="Verdana"/>
        <family val="2"/>
      </rPr>
      <t>Gebrek aan kennis bij medewerkers of leidinggevenden</t>
    </r>
  </si>
  <si>
    <r>
      <t xml:space="preserve">-     </t>
    </r>
    <r>
      <rPr>
        <sz val="8"/>
        <color indexed="8"/>
        <rFont val="Verdana"/>
        <family val="2"/>
      </rPr>
      <t>Statische elektriciteit</t>
    </r>
  </si>
  <si>
    <r>
      <t xml:space="preserve">-     </t>
    </r>
    <r>
      <rPr>
        <sz val="8"/>
        <color indexed="8"/>
        <rFont val="Verdana"/>
        <family val="2"/>
      </rPr>
      <t>Licht ontvlambaar</t>
    </r>
  </si>
  <si>
    <r>
      <t>·</t>
    </r>
    <r>
      <rPr>
        <sz val="8"/>
        <color indexed="8"/>
        <rFont val="Times New Roman"/>
        <family val="1"/>
      </rPr>
      <t xml:space="preserve">         </t>
    </r>
    <r>
      <rPr>
        <sz val="8"/>
        <color indexed="8"/>
        <rFont val="Verdana"/>
        <family val="2"/>
      </rPr>
      <t>Infrarood</t>
    </r>
  </si>
  <si>
    <r>
      <t xml:space="preserve">-     </t>
    </r>
    <r>
      <rPr>
        <sz val="8"/>
        <color indexed="8"/>
        <rFont val="Verdana"/>
        <family val="2"/>
      </rPr>
      <t>Psychologische toestand van medewerkers en leidinggevenden</t>
    </r>
  </si>
  <si>
    <r>
      <t xml:space="preserve">-     </t>
    </r>
    <r>
      <rPr>
        <sz val="8"/>
        <color indexed="8"/>
        <rFont val="Verdana"/>
        <family val="2"/>
      </rPr>
      <t>Verbindingen</t>
    </r>
  </si>
  <si>
    <r>
      <t xml:space="preserve">-     </t>
    </r>
    <r>
      <rPr>
        <sz val="8"/>
        <color indexed="8"/>
        <rFont val="Verdana"/>
        <family val="2"/>
      </rPr>
      <t>Ontvlambaar</t>
    </r>
  </si>
  <si>
    <r>
      <t>·</t>
    </r>
    <r>
      <rPr>
        <sz val="8"/>
        <color indexed="8"/>
        <rFont val="Times New Roman"/>
        <family val="1"/>
      </rPr>
      <t xml:space="preserve">         </t>
    </r>
    <r>
      <rPr>
        <sz val="8"/>
        <color indexed="8"/>
        <rFont val="Verdana"/>
        <family val="2"/>
      </rPr>
      <t>Radiogolven</t>
    </r>
  </si>
  <si>
    <r>
      <t xml:space="preserve">-     </t>
    </r>
    <r>
      <rPr>
        <sz val="8"/>
        <color indexed="8"/>
        <rFont val="Verdana"/>
        <family val="2"/>
      </rPr>
      <t>Motivatie</t>
    </r>
  </si>
  <si>
    <r>
      <t xml:space="preserve">-     </t>
    </r>
    <r>
      <rPr>
        <sz val="8"/>
        <color indexed="8"/>
        <rFont val="Verdana"/>
        <family val="2"/>
      </rPr>
      <t>Verdeelborden- en kasten</t>
    </r>
  </si>
  <si>
    <r>
      <t xml:space="preserve">-     </t>
    </r>
    <r>
      <rPr>
        <sz val="8"/>
        <color indexed="8"/>
        <rFont val="Verdana"/>
        <family val="2"/>
      </rPr>
      <t>Zeer giftig</t>
    </r>
  </si>
  <si>
    <r>
      <t>·</t>
    </r>
    <r>
      <rPr>
        <sz val="8"/>
        <color indexed="8"/>
        <rFont val="Times New Roman"/>
        <family val="1"/>
      </rPr>
      <t xml:space="preserve">         </t>
    </r>
    <r>
      <rPr>
        <sz val="8"/>
        <color indexed="8"/>
        <rFont val="Verdana"/>
        <family val="2"/>
      </rPr>
      <t>Microgolf</t>
    </r>
  </si>
  <si>
    <r>
      <t xml:space="preserve">-     </t>
    </r>
    <r>
      <rPr>
        <sz val="8"/>
        <color indexed="8"/>
        <rFont val="Verdana"/>
        <family val="2"/>
      </rPr>
      <t>Emoties</t>
    </r>
  </si>
  <si>
    <r>
      <t xml:space="preserve">-     </t>
    </r>
    <r>
      <rPr>
        <sz val="8"/>
        <color indexed="8"/>
        <rFont val="Verdana"/>
        <family val="2"/>
      </rPr>
      <t>Stekkers, snoeren en stopcontacten</t>
    </r>
  </si>
  <si>
    <r>
      <t xml:space="preserve">-     </t>
    </r>
    <r>
      <rPr>
        <sz val="8"/>
        <color indexed="8"/>
        <rFont val="Verdana"/>
        <family val="2"/>
      </rPr>
      <t xml:space="preserve">Giftig </t>
    </r>
  </si>
  <si>
    <r>
      <t>·</t>
    </r>
    <r>
      <rPr>
        <sz val="8"/>
        <color indexed="8"/>
        <rFont val="Times New Roman"/>
        <family val="1"/>
      </rPr>
      <t xml:space="preserve">         </t>
    </r>
    <r>
      <rPr>
        <sz val="8"/>
        <color indexed="8"/>
        <rFont val="Verdana"/>
        <family val="2"/>
      </rPr>
      <t>Laser</t>
    </r>
  </si>
  <si>
    <r>
      <t xml:space="preserve">-     </t>
    </r>
    <r>
      <rPr>
        <sz val="8"/>
        <color indexed="8"/>
        <rFont val="Verdana"/>
        <family val="2"/>
      </rPr>
      <t>Elektriciteit in bijzondere omgevingen</t>
    </r>
  </si>
  <si>
    <r>
      <t xml:space="preserve">-     </t>
    </r>
    <r>
      <rPr>
        <sz val="8"/>
        <color indexed="8"/>
        <rFont val="Verdana"/>
        <family val="2"/>
      </rPr>
      <t>Schadelijk</t>
    </r>
  </si>
  <si>
    <r>
      <t>·</t>
    </r>
    <r>
      <rPr>
        <sz val="8"/>
        <color indexed="8"/>
        <rFont val="Times New Roman"/>
        <family val="1"/>
      </rPr>
      <t xml:space="preserve">         </t>
    </r>
    <r>
      <rPr>
        <sz val="8"/>
        <color indexed="8"/>
        <rFont val="Verdana"/>
        <family val="2"/>
      </rPr>
      <t>Ioniserend</t>
    </r>
  </si>
  <si>
    <r>
      <t xml:space="preserve">-     </t>
    </r>
    <r>
      <rPr>
        <sz val="8"/>
        <color indexed="8"/>
        <rFont val="Verdana"/>
        <family val="2"/>
      </rPr>
      <t>Eetruimte</t>
    </r>
  </si>
  <si>
    <r>
      <t xml:space="preserve">-     </t>
    </r>
    <r>
      <rPr>
        <sz val="8"/>
        <color indexed="8"/>
        <rFont val="Verdana"/>
        <family val="2"/>
      </rPr>
      <t>Explosieve atmosfeer (gassen, dampen, stof)</t>
    </r>
  </si>
  <si>
    <r>
      <t xml:space="preserve">-     </t>
    </r>
    <r>
      <rPr>
        <sz val="8"/>
        <color indexed="8"/>
        <rFont val="Verdana"/>
        <family val="2"/>
      </rPr>
      <t>Corrosief</t>
    </r>
  </si>
  <si>
    <r>
      <t xml:space="preserve">-     </t>
    </r>
    <r>
      <rPr>
        <sz val="8"/>
        <color indexed="8"/>
        <rFont val="Verdana"/>
        <family val="2"/>
      </rPr>
      <t>Overdruk</t>
    </r>
  </si>
  <si>
    <r>
      <t xml:space="preserve">-     </t>
    </r>
    <r>
      <rPr>
        <sz val="8"/>
        <color indexed="8"/>
        <rFont val="Verdana"/>
        <family val="2"/>
      </rPr>
      <t>Verpozingruimte</t>
    </r>
  </si>
  <si>
    <r>
      <t xml:space="preserve">-     </t>
    </r>
    <r>
      <rPr>
        <sz val="8"/>
        <color indexed="8"/>
        <rFont val="Verdana"/>
        <family val="2"/>
      </rPr>
      <t>Water en hoge vochtigheid (elektrocutie)</t>
    </r>
  </si>
  <si>
    <r>
      <t xml:space="preserve">-     </t>
    </r>
    <r>
      <rPr>
        <sz val="8"/>
        <color indexed="8"/>
        <rFont val="Verdana"/>
        <family val="2"/>
      </rPr>
      <t>Irriterend</t>
    </r>
  </si>
  <si>
    <r>
      <t xml:space="preserve">-     </t>
    </r>
    <r>
      <rPr>
        <sz val="8"/>
        <color indexed="8"/>
        <rFont val="Verdana"/>
        <family val="2"/>
      </rPr>
      <t>Onderdruk</t>
    </r>
  </si>
  <si>
    <r>
      <t xml:space="preserve">-     </t>
    </r>
    <r>
      <rPr>
        <sz val="8"/>
        <color indexed="8"/>
        <rFont val="Verdana"/>
        <family val="2"/>
      </rPr>
      <t>Kleedplaats</t>
    </r>
  </si>
  <si>
    <r>
      <t xml:space="preserve">-     </t>
    </r>
    <r>
      <rPr>
        <sz val="8"/>
        <color indexed="8"/>
        <rFont val="Verdana"/>
        <family val="2"/>
      </rPr>
      <t>Besloten ruimten</t>
    </r>
  </si>
  <si>
    <r>
      <t xml:space="preserve">-     </t>
    </r>
    <r>
      <rPr>
        <sz val="8"/>
        <color indexed="8"/>
        <rFont val="Verdana"/>
        <family val="2"/>
      </rPr>
      <t>Kankerverwekkend</t>
    </r>
  </si>
  <si>
    <r>
      <t xml:space="preserve">-     </t>
    </r>
    <r>
      <rPr>
        <sz val="8"/>
        <color indexed="8"/>
        <rFont val="Verdana"/>
        <family val="2"/>
      </rPr>
      <t>Sanitaire installaties</t>
    </r>
  </si>
  <si>
    <r>
      <t xml:space="preserve">-     </t>
    </r>
    <r>
      <rPr>
        <sz val="8"/>
        <color indexed="8"/>
        <rFont val="Verdana"/>
        <family val="2"/>
      </rPr>
      <t>Open lucht (mist, regen, sneeuw, ijzel)</t>
    </r>
  </si>
  <si>
    <r>
      <t xml:space="preserve">-     </t>
    </r>
    <r>
      <rPr>
        <sz val="8"/>
        <color indexed="8"/>
        <rFont val="Verdana"/>
        <family val="2"/>
      </rPr>
      <t>Schadelijk voor het milieu</t>
    </r>
  </si>
  <si>
    <r>
      <t xml:space="preserve">-     </t>
    </r>
    <r>
      <rPr>
        <sz val="8"/>
        <color indexed="8"/>
        <rFont val="Verdana"/>
        <family val="2"/>
      </rPr>
      <t>Giftige planten</t>
    </r>
  </si>
  <si>
    <r>
      <t>·</t>
    </r>
    <r>
      <rPr>
        <sz val="8"/>
        <color indexed="8"/>
        <rFont val="Times New Roman"/>
        <family val="1"/>
      </rPr>
      <t xml:space="preserve">         </t>
    </r>
    <r>
      <rPr>
        <sz val="8"/>
        <color indexed="8"/>
        <rFont val="Verdana"/>
        <family val="2"/>
      </rPr>
      <t>Toiletten</t>
    </r>
  </si>
  <si>
    <r>
      <t xml:space="preserve">-     </t>
    </r>
    <r>
      <rPr>
        <sz val="8"/>
        <color indexed="8"/>
        <rFont val="Verdana"/>
        <family val="2"/>
      </rPr>
      <t>Aanraking delen onder spanning.</t>
    </r>
  </si>
  <si>
    <r>
      <t xml:space="preserve">-     </t>
    </r>
    <r>
      <rPr>
        <sz val="8"/>
        <color indexed="8"/>
        <rFont val="Verdana"/>
        <family val="2"/>
      </rPr>
      <t>Hinder (o.a. geur)</t>
    </r>
  </si>
  <si>
    <r>
      <t xml:space="preserve">-     </t>
    </r>
    <r>
      <rPr>
        <sz val="8"/>
        <color indexed="8"/>
        <rFont val="Verdana"/>
        <family val="2"/>
      </rPr>
      <t>Giftige dieren (bijv. beet van een slang)</t>
    </r>
  </si>
  <si>
    <r>
      <t>·</t>
    </r>
    <r>
      <rPr>
        <sz val="8"/>
        <color indexed="8"/>
        <rFont val="Times New Roman"/>
        <family val="1"/>
      </rPr>
      <t xml:space="preserve">         </t>
    </r>
    <r>
      <rPr>
        <sz val="8"/>
        <color indexed="8"/>
        <rFont val="Verdana"/>
        <family val="2"/>
      </rPr>
      <t>Urinoirs</t>
    </r>
  </si>
  <si>
    <r>
      <t xml:space="preserve">-     </t>
    </r>
    <r>
      <rPr>
        <sz val="8"/>
        <color indexed="8"/>
        <rFont val="Verdana"/>
        <family val="2"/>
      </rPr>
      <t>Blootstelling</t>
    </r>
  </si>
  <si>
    <r>
      <t xml:space="preserve">-     </t>
    </r>
    <r>
      <rPr>
        <sz val="8"/>
        <color indexed="8"/>
        <rFont val="Verdana"/>
        <family val="2"/>
      </rPr>
      <t>Voedselvergiftiging</t>
    </r>
  </si>
  <si>
    <r>
      <t xml:space="preserve">-     </t>
    </r>
    <r>
      <rPr>
        <sz val="8"/>
        <color indexed="8"/>
        <rFont val="Verdana"/>
        <family val="2"/>
      </rPr>
      <t>Gezondheidsvoorzieningen</t>
    </r>
  </si>
  <si>
    <r>
      <t xml:space="preserve">-     </t>
    </r>
    <r>
      <rPr>
        <sz val="8"/>
        <color indexed="8"/>
        <rFont val="Verdana"/>
        <family val="2"/>
      </rPr>
      <t>Kleding</t>
    </r>
  </si>
  <si>
    <r>
      <t>·</t>
    </r>
    <r>
      <rPr>
        <sz val="8"/>
        <color indexed="8"/>
        <rFont val="Times New Roman"/>
        <family val="1"/>
      </rPr>
      <t xml:space="preserve">         </t>
    </r>
    <r>
      <rPr>
        <sz val="8"/>
        <color indexed="8"/>
        <rFont val="Verdana"/>
        <family val="2"/>
      </rPr>
      <t>Ademhaling</t>
    </r>
  </si>
  <si>
    <r>
      <t xml:space="preserve">-     </t>
    </r>
    <r>
      <rPr>
        <sz val="8"/>
        <color indexed="8"/>
        <rFont val="Verdana"/>
        <family val="2"/>
      </rPr>
      <t>Doping</t>
    </r>
  </si>
  <si>
    <r>
      <t xml:space="preserve">-     </t>
    </r>
    <r>
      <rPr>
        <sz val="8"/>
        <color indexed="8"/>
        <rFont val="Verdana"/>
        <family val="2"/>
      </rPr>
      <t>Wasruimte</t>
    </r>
  </si>
  <si>
    <r>
      <t xml:space="preserve">-     </t>
    </r>
    <r>
      <rPr>
        <sz val="8"/>
        <color indexed="8"/>
        <rFont val="Verdana"/>
        <family val="2"/>
      </rPr>
      <t>Persoonlijke beschermingsmiddelen</t>
    </r>
  </si>
  <si>
    <r>
      <t>·</t>
    </r>
    <r>
      <rPr>
        <sz val="8"/>
        <color indexed="8"/>
        <rFont val="Times New Roman"/>
        <family val="1"/>
      </rPr>
      <t xml:space="preserve">         </t>
    </r>
    <r>
      <rPr>
        <sz val="8"/>
        <color indexed="8"/>
        <rFont val="Verdana"/>
        <family val="2"/>
      </rPr>
      <t>Huid</t>
    </r>
  </si>
  <si>
    <r>
      <t xml:space="preserve">-     </t>
    </r>
    <r>
      <rPr>
        <sz val="8"/>
        <color indexed="8"/>
        <rFont val="Verdana"/>
        <family val="2"/>
      </rPr>
      <t>Medicatie</t>
    </r>
  </si>
  <si>
    <r>
      <t xml:space="preserve">-     </t>
    </r>
    <r>
      <rPr>
        <sz val="8"/>
        <color indexed="8"/>
        <rFont val="Verdana"/>
        <family val="2"/>
      </rPr>
      <t>Douches</t>
    </r>
  </si>
  <si>
    <r>
      <t>·</t>
    </r>
    <r>
      <rPr>
        <sz val="8"/>
        <color indexed="8"/>
        <rFont val="Times New Roman"/>
        <family val="1"/>
      </rPr>
      <t xml:space="preserve">         </t>
    </r>
    <r>
      <rPr>
        <sz val="8"/>
        <color indexed="8"/>
        <rFont val="Verdana"/>
        <family val="2"/>
      </rPr>
      <t>Spijsvertering</t>
    </r>
  </si>
  <si>
    <r>
      <t xml:space="preserve">-     </t>
    </r>
    <r>
      <rPr>
        <sz val="8"/>
        <color indexed="8"/>
        <rFont val="Verdana"/>
        <family val="2"/>
      </rPr>
      <t>Legionella</t>
    </r>
  </si>
  <si>
    <r>
      <t xml:space="preserve">-     </t>
    </r>
    <r>
      <rPr>
        <sz val="8"/>
        <color indexed="8"/>
        <rFont val="Verdana"/>
        <family val="2"/>
      </rPr>
      <t>Tillen</t>
    </r>
  </si>
  <si>
    <r>
      <t xml:space="preserve">-     </t>
    </r>
    <r>
      <rPr>
        <sz val="8"/>
        <color indexed="8"/>
        <rFont val="Verdana"/>
        <family val="2"/>
      </rPr>
      <t xml:space="preserve">Stof </t>
    </r>
  </si>
  <si>
    <r>
      <t xml:space="preserve">-     </t>
    </r>
    <r>
      <rPr>
        <sz val="8"/>
        <color indexed="8"/>
        <rFont val="Verdana"/>
        <family val="2"/>
      </rPr>
      <t>Bacteriën</t>
    </r>
  </si>
  <si>
    <r>
      <t xml:space="preserve">-     </t>
    </r>
    <r>
      <rPr>
        <sz val="8"/>
        <color indexed="8"/>
        <rFont val="Verdana"/>
        <family val="2"/>
      </rPr>
      <t>Risico’s bij calamiteiten</t>
    </r>
  </si>
  <si>
    <r>
      <t>·</t>
    </r>
    <r>
      <rPr>
        <sz val="8"/>
        <color indexed="8"/>
        <rFont val="Times New Roman"/>
        <family val="1"/>
      </rPr>
      <t xml:space="preserve">         </t>
    </r>
    <r>
      <rPr>
        <sz val="8"/>
        <color indexed="8"/>
        <rFont val="Verdana"/>
        <family val="2"/>
      </rPr>
      <t>Duwen</t>
    </r>
  </si>
  <si>
    <r>
      <t>·</t>
    </r>
    <r>
      <rPr>
        <sz val="8"/>
        <color indexed="8"/>
        <rFont val="Times New Roman"/>
        <family val="1"/>
      </rPr>
      <t xml:space="preserve">         </t>
    </r>
    <r>
      <rPr>
        <sz val="8"/>
        <color indexed="8"/>
        <rFont val="Verdana"/>
        <family val="2"/>
      </rPr>
      <t>Asbest</t>
    </r>
  </si>
  <si>
    <r>
      <t xml:space="preserve">-     </t>
    </r>
    <r>
      <rPr>
        <sz val="8"/>
        <color indexed="8"/>
        <rFont val="Verdana"/>
        <family val="2"/>
      </rPr>
      <t>Virussen</t>
    </r>
  </si>
  <si>
    <r>
      <t>·</t>
    </r>
    <r>
      <rPr>
        <sz val="8"/>
        <color indexed="8"/>
        <rFont val="Times New Roman"/>
        <family val="1"/>
      </rPr>
      <t xml:space="preserve">         </t>
    </r>
    <r>
      <rPr>
        <sz val="8"/>
        <color indexed="8"/>
        <rFont val="Verdana"/>
        <family val="2"/>
      </rPr>
      <t>Personeel</t>
    </r>
  </si>
  <si>
    <r>
      <t>·</t>
    </r>
    <r>
      <rPr>
        <sz val="8"/>
        <color indexed="8"/>
        <rFont val="Times New Roman"/>
        <family val="1"/>
      </rPr>
      <t xml:space="preserve">         </t>
    </r>
    <r>
      <rPr>
        <sz val="8"/>
        <color indexed="8"/>
        <rFont val="Verdana"/>
        <family val="2"/>
      </rPr>
      <t>Trekken</t>
    </r>
  </si>
  <si>
    <r>
      <t>·</t>
    </r>
    <r>
      <rPr>
        <sz val="8"/>
        <color indexed="8"/>
        <rFont val="Times New Roman"/>
        <family val="1"/>
      </rPr>
      <t xml:space="preserve">         </t>
    </r>
    <r>
      <rPr>
        <sz val="8"/>
        <color indexed="8"/>
        <rFont val="Verdana"/>
        <family val="2"/>
      </rPr>
      <t>Inert</t>
    </r>
  </si>
  <si>
    <r>
      <t xml:space="preserve">-     </t>
    </r>
    <r>
      <rPr>
        <sz val="8"/>
        <color indexed="8"/>
        <rFont val="Verdana"/>
        <family val="2"/>
      </rPr>
      <t>Schimmels</t>
    </r>
  </si>
  <si>
    <r>
      <t>·</t>
    </r>
    <r>
      <rPr>
        <sz val="8"/>
        <color indexed="8"/>
        <rFont val="Times New Roman"/>
        <family val="1"/>
      </rPr>
      <t xml:space="preserve">         </t>
    </r>
    <r>
      <rPr>
        <sz val="8"/>
        <color indexed="8"/>
        <rFont val="Verdana"/>
        <family val="2"/>
      </rPr>
      <t>Omwonenden</t>
    </r>
  </si>
  <si>
    <r>
      <t xml:space="preserve">-     </t>
    </r>
    <r>
      <rPr>
        <sz val="8"/>
        <color indexed="8"/>
        <rFont val="Verdana"/>
        <family val="2"/>
      </rPr>
      <t>Zware lasten</t>
    </r>
  </si>
  <si>
    <r>
      <t>·</t>
    </r>
    <r>
      <rPr>
        <sz val="8"/>
        <color indexed="8"/>
        <rFont val="Times New Roman"/>
        <family val="1"/>
      </rPr>
      <t xml:space="preserve">         </t>
    </r>
    <r>
      <rPr>
        <sz val="8"/>
        <color indexed="8"/>
        <rFont val="Verdana"/>
        <family val="2"/>
      </rPr>
      <t>Toxisch</t>
    </r>
  </si>
  <si>
    <r>
      <t xml:space="preserve">-     </t>
    </r>
    <r>
      <rPr>
        <sz val="8"/>
        <color indexed="8"/>
        <rFont val="Verdana"/>
        <family val="2"/>
      </rPr>
      <t>Contaminaties</t>
    </r>
  </si>
  <si>
    <r>
      <t>·</t>
    </r>
    <r>
      <rPr>
        <sz val="8"/>
        <color indexed="8"/>
        <rFont val="Times New Roman"/>
        <family val="1"/>
      </rPr>
      <t xml:space="preserve">         </t>
    </r>
    <r>
      <rPr>
        <sz val="8"/>
        <color indexed="8"/>
        <rFont val="Verdana"/>
        <family val="2"/>
      </rPr>
      <t>Voorbijgangers</t>
    </r>
  </si>
  <si>
    <r>
      <t xml:space="preserve">-     </t>
    </r>
    <r>
      <rPr>
        <sz val="8"/>
        <color indexed="8"/>
        <rFont val="Verdana"/>
        <family val="2"/>
      </rPr>
      <t>Klimmen</t>
    </r>
  </si>
  <si>
    <r>
      <t xml:space="preserve">-     </t>
    </r>
    <r>
      <rPr>
        <sz val="8"/>
        <color indexed="8"/>
        <rFont val="Verdana"/>
        <family val="2"/>
      </rPr>
      <t>Brand en explosie</t>
    </r>
  </si>
  <si>
    <r>
      <t>·</t>
    </r>
    <r>
      <rPr>
        <sz val="8"/>
        <color indexed="8"/>
        <rFont val="Times New Roman"/>
        <family val="1"/>
      </rPr>
      <t xml:space="preserve">         </t>
    </r>
    <r>
      <rPr>
        <sz val="8"/>
        <color indexed="8"/>
        <rFont val="Verdana"/>
        <family val="2"/>
      </rPr>
      <t>Grond</t>
    </r>
  </si>
  <si>
    <r>
      <t>·</t>
    </r>
    <r>
      <rPr>
        <sz val="8"/>
        <color indexed="8"/>
        <rFont val="Times New Roman"/>
        <family val="1"/>
      </rPr>
      <t xml:space="preserve">         </t>
    </r>
    <r>
      <rPr>
        <sz val="8"/>
        <color indexed="8"/>
        <rFont val="Verdana"/>
        <family val="2"/>
      </rPr>
      <t>Interventieploeg</t>
    </r>
  </si>
  <si>
    <r>
      <t xml:space="preserve">-     </t>
    </r>
    <r>
      <rPr>
        <sz val="8"/>
        <color indexed="8"/>
        <rFont val="Verdana"/>
        <family val="2"/>
      </rPr>
      <t>Repeterende handelingen</t>
    </r>
  </si>
  <si>
    <r>
      <t xml:space="preserve">-     </t>
    </r>
    <r>
      <rPr>
        <sz val="8"/>
        <color indexed="8"/>
        <rFont val="Verdana"/>
        <family val="2"/>
      </rPr>
      <t>Flessen onder druk</t>
    </r>
  </si>
  <si>
    <r>
      <t>·</t>
    </r>
    <r>
      <rPr>
        <sz val="8"/>
        <color indexed="8"/>
        <rFont val="Times New Roman"/>
        <family val="1"/>
      </rPr>
      <t xml:space="preserve">         </t>
    </r>
    <r>
      <rPr>
        <sz val="8"/>
        <color indexed="8"/>
        <rFont val="Verdana"/>
        <family val="2"/>
      </rPr>
      <t xml:space="preserve">Water </t>
    </r>
  </si>
  <si>
    <r>
      <t xml:space="preserve">-     </t>
    </r>
    <r>
      <rPr>
        <sz val="8"/>
        <color indexed="8"/>
        <rFont val="Verdana"/>
        <family val="2"/>
      </rPr>
      <t>Lichamelijke inspanning zonder voldoende voeding of drank</t>
    </r>
  </si>
  <si>
    <r>
      <t>·</t>
    </r>
    <r>
      <rPr>
        <sz val="8"/>
        <color indexed="8"/>
        <rFont val="Times New Roman"/>
        <family val="1"/>
      </rPr>
      <t xml:space="preserve">         </t>
    </r>
    <r>
      <rPr>
        <sz val="8"/>
        <color indexed="8"/>
        <rFont val="Verdana"/>
        <family val="2"/>
      </rPr>
      <t>Lucht</t>
    </r>
  </si>
  <si>
    <r>
      <t xml:space="preserve">-     </t>
    </r>
    <r>
      <rPr>
        <sz val="8"/>
        <color indexed="8"/>
        <rFont val="Verdana"/>
        <family val="2"/>
      </rPr>
      <t>Gebrek aan lichamelijke conditie van medewerkers of leidinggevenden</t>
    </r>
  </si>
  <si>
    <r>
      <t xml:space="preserve">-     </t>
    </r>
    <r>
      <rPr>
        <sz val="8"/>
        <color indexed="8"/>
        <rFont val="Verdana"/>
        <family val="2"/>
      </rPr>
      <t>Gebrek aan kennis en ervaring door medewerkers of leidinggevenden</t>
    </r>
  </si>
  <si>
    <r>
      <t xml:space="preserve">-     </t>
    </r>
    <r>
      <rPr>
        <sz val="8"/>
        <color indexed="8"/>
        <rFont val="Verdana"/>
        <family val="2"/>
      </rPr>
      <t>Ziekte van medewerker of leidinggevende</t>
    </r>
  </si>
  <si>
    <r>
      <t xml:space="preserve">-     </t>
    </r>
    <r>
      <rPr>
        <sz val="8"/>
        <color indexed="8"/>
        <rFont val="Verdana"/>
        <family val="2"/>
      </rPr>
      <t>Kwetsbaarheid van medewerker of leidinggevend</t>
    </r>
  </si>
  <si>
    <r>
      <t>·</t>
    </r>
    <r>
      <rPr>
        <sz val="8"/>
        <color indexed="8"/>
        <rFont val="Times New Roman"/>
        <family val="1"/>
      </rPr>
      <t xml:space="preserve">         </t>
    </r>
    <r>
      <rPr>
        <sz val="8"/>
        <color indexed="8"/>
        <rFont val="Verdana"/>
        <family val="2"/>
      </rPr>
      <t>Drukwerk/Borden</t>
    </r>
  </si>
  <si>
    <t>Risicogroep</t>
  </si>
  <si>
    <t>Grondwerken</t>
  </si>
  <si>
    <t>Tijdsdruk</t>
  </si>
  <si>
    <t>Risico-nummer</t>
  </si>
  <si>
    <t>Wegen</t>
  </si>
  <si>
    <t>Groenwerkzaamheden</t>
  </si>
  <si>
    <t>Wegbebakening en bebording</t>
  </si>
  <si>
    <t>Milieu</t>
  </si>
  <si>
    <t>- Ongeval
- Tijdsdruk</t>
  </si>
  <si>
    <t>Omgevingsmanager</t>
  </si>
  <si>
    <t>Actiehouders beheersmaatregel</t>
  </si>
  <si>
    <t xml:space="preserve">- Werkwijze
- Onvoldoende instructie / toezicht
</t>
  </si>
  <si>
    <t>- Ongeval/persoonlijk letsel</t>
  </si>
  <si>
    <t xml:space="preserve">- Uitvoerders
- V&amp;G-coördinator
- Alle medewerkers
</t>
  </si>
  <si>
    <t>- Gezondheidsproblemen</t>
  </si>
  <si>
    <t xml:space="preserve">- Werkwijze
- Onjuist gebruik PBM’s
- Onvoldoende instructie / toezicht
</t>
  </si>
  <si>
    <t xml:space="preserve">- Werkwijze
- Technische staat materieel
- Onvoldoende opleiding / instructie
- Ontbreken beveiligingen
- In- en uitrijden werkvak
- Onoverzichtelijke situaties
</t>
  </si>
  <si>
    <t xml:space="preserve">- Ongeval
- Aanrijding
- Persoonlijk letsel
</t>
  </si>
  <si>
    <t xml:space="preserve">- Toepassen te zware materialen
- Werken boven je macht
- Onzorgvuldig werken
</t>
  </si>
  <si>
    <t>- Contact met heet materiaal of materieel</t>
  </si>
  <si>
    <t xml:space="preserve">- Persoonlijk letsel
- Verbranding
</t>
  </si>
  <si>
    <t xml:space="preserve">- Defect gereedschap
- Onjuist gebruik gereedschap
</t>
  </si>
  <si>
    <t xml:space="preserve">- Persoonlijk letsel
- Elektrocutie
</t>
  </si>
  <si>
    <t xml:space="preserve">- Bedwelming
- Aantasting gezondheid
</t>
  </si>
  <si>
    <t xml:space="preserve">- Sabotage
- Diefstal
</t>
  </si>
  <si>
    <t>- Onvoldoende beveiliging werkterrein tegen ongewenste bezoekers</t>
  </si>
  <si>
    <t xml:space="preserve">- Gevaarlijke situaties
- Letsel
- Werken met beschadigd materieel
- Ontbreken materieel
</t>
  </si>
  <si>
    <t>- Wegzakken hijsvoertuig
- Verkeerd hijsmaterieel en hijshulpmiddelen
- Losraken hijslast
- Bewegende delen</t>
  </si>
  <si>
    <t>- Werken met machines
- Onjuist gebruik PBM’s
- Onzorgvuldig werken
- Ontbreken van beveiligingen / voorzieningen op machines</t>
  </si>
  <si>
    <t xml:space="preserve">- Onvoldoende rekening gehouden met de werkzaamheden van neven- en onderaannemers;
- Wijzigingen in de planning te laat doorgegeven
</t>
  </si>
  <si>
    <t xml:space="preserve">- Bedelving 
- Beknelling
</t>
  </si>
  <si>
    <t>- Onbekende kabels en leidingen in gebied</t>
  </si>
  <si>
    <t>- Aantreffen NGE in de grond</t>
  </si>
  <si>
    <t xml:space="preserve">- Schade
- letsel 
</t>
  </si>
  <si>
    <t xml:space="preserve">- Verkeerd gebruik materieel
- Onoplettendheid
- Werken met machines
</t>
  </si>
  <si>
    <t xml:space="preserve">- Kantelen materieel
- Beknelling
- Letsel
</t>
  </si>
  <si>
    <t>- Werkzaamheden die overbelasting van het lichaam veroorzaken</t>
  </si>
  <si>
    <t xml:space="preserve">- Persoonlijk letsel
- Gezondheidsproblemen
</t>
  </si>
  <si>
    <t xml:space="preserve">- Ongunstige werkhouding
- Zware materialen
- Aanrijding
</t>
  </si>
  <si>
    <t>- Werken onder extreme tijdsdruk</t>
  </si>
  <si>
    <t>- Werken langs of nabij voor verkeer opengestelde wegen</t>
  </si>
  <si>
    <t>- Werken in weer en wind</t>
  </si>
  <si>
    <t>- Werken met hijsmaterieel en hijslast</t>
  </si>
  <si>
    <t>- Werken met / in schadelijke gassen, stoffen en dampen</t>
  </si>
  <si>
    <t>- Werken met stroom of op stroom aangesloten gereedschappen / installaties</t>
  </si>
  <si>
    <t>- Werken met hete / warme materialen en/of materieel</t>
  </si>
  <si>
    <t>- Werken in stof, lawaai en trillingen</t>
  </si>
  <si>
    <t>- Onjuist gebruik PBM’s</t>
  </si>
  <si>
    <t xml:space="preserve">- Aanrijdgevaar
- Ongeval
- Aantasting gezondheid
- Persoonlijk letsel
 </t>
  </si>
  <si>
    <t xml:space="preserve">- Elektrocutie
- Schade
- letsel 
</t>
  </si>
  <si>
    <t xml:space="preserve">- Persoonlijk letsel door verbranding </t>
  </si>
  <si>
    <t xml:space="preserve">- Slecht gebruik of onderhoud aan werktuigen met verbrandingsmotor en/of verwarmingsinstallatie.
</t>
  </si>
  <si>
    <t>- Werknemers raken gewond door agressie van weggebruikers</t>
  </si>
  <si>
    <t>- Vallen en/of struikelen 
- Ongeval
- Persoonlijk letsel</t>
  </si>
  <si>
    <t xml:space="preserve">- Stress
- Persoonlijk letsel
- V&amp;G-aspect wordt uit het oog verloren </t>
  </si>
  <si>
    <t>- V&amp;G-beleid niet bekend bij onderaannemers</t>
  </si>
  <si>
    <t xml:space="preserve">- Partijen zijn niet op de hoogte van de veiligheidseisen/- maatregelen
- Partijen verkiezen geld boven veiligheid
</t>
  </si>
  <si>
    <t>- Ongevallen door/bij werkzaamheden onderaannemers / ZZP'ers</t>
  </si>
  <si>
    <t>(tijdelijke) Verkeersmaatregelen</t>
  </si>
  <si>
    <t xml:space="preserve">- Slangen niet (meer) van goede kwaliteit
- Geen gebruik maken van lekbakken op machines
- Niet in orde (keuring verlopen)
</t>
  </si>
  <si>
    <t xml:space="preserve">- Verontreiniging van het milieu door werken met milieuverontreinigende stoffen. Bijvoorbeeld vervuild water, olie of benzine </t>
  </si>
  <si>
    <t>- Conflicten tussen meerdere partijen binnen het werkterrein</t>
  </si>
  <si>
    <t>- Milieucalamiteiten</t>
  </si>
  <si>
    <t>1</t>
  </si>
  <si>
    <t>2</t>
  </si>
  <si>
    <t>3</t>
  </si>
  <si>
    <t>4</t>
  </si>
  <si>
    <t>5</t>
  </si>
  <si>
    <t>6</t>
  </si>
  <si>
    <t>7</t>
  </si>
  <si>
    <t>8</t>
  </si>
  <si>
    <t>9</t>
  </si>
  <si>
    <t>10</t>
  </si>
  <si>
    <t>11</t>
  </si>
  <si>
    <t>12</t>
  </si>
  <si>
    <t>13</t>
  </si>
  <si>
    <t>15</t>
  </si>
  <si>
    <t>17</t>
  </si>
  <si>
    <t>18</t>
  </si>
  <si>
    <t>19</t>
  </si>
  <si>
    <t>20</t>
  </si>
  <si>
    <t>21</t>
  </si>
  <si>
    <t>22</t>
  </si>
  <si>
    <t>23</t>
  </si>
  <si>
    <t>24</t>
  </si>
  <si>
    <t>26</t>
  </si>
  <si>
    <t>27</t>
  </si>
  <si>
    <t>29</t>
  </si>
  <si>
    <t>30</t>
  </si>
  <si>
    <t>31</t>
  </si>
  <si>
    <t>- Overlast omgeving
- Gevaarlijke situaties
- Ongevallen</t>
  </si>
  <si>
    <t>- Parkeren langs de openbare weg</t>
  </si>
  <si>
    <t>- Laden en lossen van materieel op de openbare weg</t>
  </si>
  <si>
    <t>- Geen laad- en losvoorzieningen op de projectlocatie
- Materieel te groot om de projectlocatie te bereiken</t>
  </si>
  <si>
    <t xml:space="preserve">- Overlast omgeving
- Verkeershinder
- Gevaarlijke situaties
- Ongevallen
- Veroorzaken schades
</t>
  </si>
  <si>
    <t>- Geen of onvoldoende parkeervoorzieningen op de projectlocatie</t>
  </si>
  <si>
    <t>Lopend</t>
  </si>
  <si>
    <t>- Agressie van weggebruikers</t>
  </si>
  <si>
    <t>- Aantreffen verontreinigingen</t>
  </si>
  <si>
    <t xml:space="preserve">- (gedeelte van) het werkterrein moet worden afgezet
- Kans  op stagnatie waardoor niet gemeld wordt
- V&amp;G-aspect wordt uit het oog verloren </t>
  </si>
  <si>
    <t>Initiële risicoclassificering
(zie onderstaand)</t>
  </si>
  <si>
    <t>Rest-risicoclassificering
(zie onderstaand)</t>
  </si>
  <si>
    <t>Totale
risico
score Initieel</t>
  </si>
  <si>
    <t>Totale
restrisico
score</t>
  </si>
  <si>
    <t>- Startwerkinstructie</t>
  </si>
  <si>
    <t>- Coördinerend Veiligheidscoördinator Uitvoeringsfase</t>
  </si>
  <si>
    <t>- Toepassen fysieke afscheiding verschillende werkzaamheden (indien mogelijk)</t>
  </si>
  <si>
    <t>- Partijen (zo veel als mogelijk) scheiden in tijd en plaats</t>
  </si>
  <si>
    <t>- Werken conform planning</t>
  </si>
  <si>
    <t>- Werkoverleg / afstemming vooraf</t>
  </si>
  <si>
    <t>- Instructie en registratie</t>
  </si>
  <si>
    <t>- Bewustwording / veiligheidscultuur, elkaar aanspreken op gedrag</t>
  </si>
  <si>
    <t xml:space="preserve">- Voorlichting en instructie personeel
</t>
  </si>
  <si>
    <t>- Aanspreken</t>
  </si>
  <si>
    <t>- Bespreekbaar maken dat medewerkers elkaar aanspreken op gedrag</t>
  </si>
  <si>
    <t>- Aanspreken op onveilig gedrag</t>
  </si>
  <si>
    <t>- Inzet (indien mogelijk) geluidsarm materieel</t>
  </si>
  <si>
    <t>- Afschermvoorzieningen</t>
  </si>
  <si>
    <t>- Beveiligingen op machines</t>
  </si>
  <si>
    <t>- Gebruik PBM’s</t>
  </si>
  <si>
    <t>- Werken met goedgekeurd materieel</t>
  </si>
  <si>
    <t xml:space="preserve">- Planning
</t>
  </si>
  <si>
    <t>- Instructie</t>
  </si>
  <si>
    <t>- Uitvoerder</t>
  </si>
  <si>
    <t xml:space="preserve">- Gebruik en onderhoud volgens voorschriften fabrikant
</t>
  </si>
  <si>
    <t>- Werkinstructie personeel</t>
  </si>
  <si>
    <t>- Machinaal werken</t>
  </si>
  <si>
    <t>- Gebruik hulpmiddelen</t>
  </si>
  <si>
    <t>- Gebruik juiste PBM’s</t>
  </si>
  <si>
    <t>- Defect gereedschap(bijv. door kapotte kabel) direct verwijderen en markeren als: ‘Defect’</t>
  </si>
  <si>
    <t>- Visuele controle handgereedschap</t>
  </si>
  <si>
    <t>- Gebruik goedgekeurd gereedschap</t>
  </si>
  <si>
    <t>- Nauwkeurige werkvoorbereiding</t>
  </si>
  <si>
    <t>- Gebruik goedgekeurde hijshulpmiddelen</t>
  </si>
  <si>
    <t>- Juiste bevestiging hijslast</t>
  </si>
  <si>
    <t>- Gebruik stempeling</t>
  </si>
  <si>
    <t>- Zorgdragen voor draagkrachtige, stabiele ondergrond</t>
  </si>
  <si>
    <t>- Zorgen voor obstakelvrije looproutes</t>
  </si>
  <si>
    <t>- Opruimen werkterrein en keten</t>
  </si>
  <si>
    <t>- Werkplekinspectie(s)</t>
  </si>
  <si>
    <t>- Omleidingsroutes duidelijk communiceren met omgeving en weggebruikers</t>
  </si>
  <si>
    <t>- Verkeersmaatregelen binnen de gestelde termijn in het contract communiceren met de weggebruiker</t>
  </si>
  <si>
    <t>- Toezicht</t>
  </si>
  <si>
    <t>- Toepassen VKM bij in- en uitritten</t>
  </si>
  <si>
    <t>- Transporten vooraf aanmelden door materieeldienst</t>
  </si>
  <si>
    <t>- Opstellen transportrouteplan</t>
  </si>
  <si>
    <t>- Toepassen VKM bij in- en uitritten laad- en losvoorzieningen</t>
  </si>
  <si>
    <t>- Aanleggen laad- en losvoorzieningen op werkterrein</t>
  </si>
  <si>
    <t>- Aanleggen parkeervoorzieningen op werkterrein</t>
  </si>
  <si>
    <t>- Materieelplanner</t>
  </si>
  <si>
    <t>- Instructie en toezicht</t>
  </si>
  <si>
    <t>- Bij medewerkers aandringen op melden verdachte zaken</t>
  </si>
  <si>
    <t>- Afzetten werkterrein</t>
  </si>
  <si>
    <t>- Asfaltbakken toepassen voor reinigen kippers</t>
  </si>
  <si>
    <t xml:space="preserve">- Lekbakken plaatsen </t>
  </si>
  <si>
    <t xml:space="preserve">- Machines op tijd keuren en regelmatig controleren op de staat van essentiële onderdelen
</t>
  </si>
  <si>
    <t>- Werkzaamheden uitvoering in afzetting</t>
  </si>
  <si>
    <t xml:space="preserve">- Gebruik juiste PBM’s
</t>
  </si>
  <si>
    <t xml:space="preserve"> - Controleren afzettingen en omleidingsroutes zodat deze (blijvend) voldoen aan de eisen</t>
  </si>
  <si>
    <t>- Gebruik goedgekeurd materieel</t>
  </si>
  <si>
    <t>- Werken conform de WSCE-OCE</t>
  </si>
  <si>
    <t>- Melden onbekende leidingen</t>
  </si>
  <si>
    <t>- Proefsleuven graven</t>
  </si>
  <si>
    <t>- Uitvoeren KLIC-melding</t>
  </si>
  <si>
    <t>- Politie waarschuwen bij constatering te hardrijden</t>
  </si>
  <si>
    <t>- Keuring geplaatste afzetting conform proces</t>
  </si>
  <si>
    <t>- Startwerkinstructie en registratie personeel;</t>
  </si>
  <si>
    <t>- Controle materieel voor gebruik</t>
  </si>
  <si>
    <t>- Klein materieel opbergen in containers</t>
  </si>
  <si>
    <t>- Opruimen en afsluiten werkterrein</t>
  </si>
  <si>
    <t>Status</t>
  </si>
  <si>
    <t>- Onstabiele taluds ontravingen</t>
  </si>
  <si>
    <t>- Bedelving
- Letsel</t>
  </si>
  <si>
    <t>- Trapsgewijs ontgraven</t>
  </si>
  <si>
    <t>- Toepassen veilige taluds</t>
  </si>
  <si>
    <t>25</t>
  </si>
  <si>
    <t>- Onduidelijkheden bij het wegverkeer
- Onduidelijke wegafzetting
- De verkeersmaatregelen worden niet geplaatst conform richtlijnen
- Toegepaste verkeersmaatregelen zijn niet conform richtlijn
- Weersomstandigheden</t>
  </si>
  <si>
    <t xml:space="preserve">- Ongeval
- Persoonlijk letsel
</t>
  </si>
  <si>
    <t>- Op het werkterrein wordt onverwacht asbest en/of andere verontreinigingen aangetroffen</t>
  </si>
  <si>
    <t>14</t>
  </si>
  <si>
    <t>16</t>
  </si>
  <si>
    <t>28</t>
  </si>
  <si>
    <t xml:space="preserve">- Projectleider
</t>
  </si>
  <si>
    <t xml:space="preserve">- Uitvoerder
- Alle medewerkers
</t>
  </si>
  <si>
    <t xml:space="preserve">- Propjectleider
- Uitvoerder
- V&amp;G-coördinator
</t>
  </si>
  <si>
    <t xml:space="preserve">- Uitvoerder
- V&amp;G-coördinator
- Alle medewerkers
</t>
  </si>
  <si>
    <t xml:space="preserve">- Projectleider
- Uitvoerder
</t>
  </si>
  <si>
    <t xml:space="preserve">- Projectleider
- Uitvoerders
</t>
  </si>
  <si>
    <t>- Uitvoerder
- Alle medewerkers</t>
  </si>
  <si>
    <t xml:space="preserve">-  Projectleider
- Uitvoerder
</t>
  </si>
  <si>
    <t xml:space="preserve">- Omgevingsmanager
- Projectleider
- Uitvoerder
</t>
  </si>
  <si>
    <t xml:space="preserve">- Projectleider
- Uitvoerder
- Alle medewerkers
</t>
  </si>
  <si>
    <t xml:space="preserve">- Uitvoerder
- VKM medewerkers
</t>
  </si>
  <si>
    <t xml:space="preserve">- Uitvoerder
</t>
  </si>
  <si>
    <t xml:space="preserve">- Alle medewerkers
</t>
  </si>
  <si>
    <t xml:space="preserve">- Projectleider
- Omgevingsmanager
</t>
  </si>
  <si>
    <t xml:space="preserve">- Materieelplanner
</t>
  </si>
  <si>
    <t xml:space="preserve">- Omgevingsmanager
- Projectleider
</t>
  </si>
  <si>
    <t xml:space="preserve">- V&amp;G-coördinator
</t>
  </si>
  <si>
    <t xml:space="preserve">- Alle medewerkers
- Uitvoerder
</t>
  </si>
  <si>
    <t xml:space="preserve">- Projectleider
- Afd. Inkoop
</t>
  </si>
  <si>
    <t xml:space="preserve">- Verkeersmaatregelen worden niet tijdig gecommuniceerd, waardoor weggebruikers ze niet verwachten en agressief gedrag kunnen gaan vertonen
- Onvoldoende informatieoverdracht
- Onjuiste verkeersborden en/of omleidingsroute
</t>
  </si>
  <si>
    <t xml:space="preserve">- Explosiegevaar
- Schade
- (dodelijk) letsel 
</t>
  </si>
  <si>
    <t>-  Contact met Gasunie of andere netbeheerder</t>
  </si>
  <si>
    <t>Projectleider</t>
  </si>
  <si>
    <t>Uitvoerder</t>
  </si>
  <si>
    <t xml:space="preserve">- In- en uitvoegen werkvakken/afzettingen
- Lokale invloeden
- Voorbijrijdend verkeer 
- Aan- en afvoer materieel en materiaal
- Werken tussen werkverkeer
- Ontbreken coördinatie werkverkeer
- Onjuiste afzetting 
- Aanrijden verkeerskegels/ geleidebakens door weggebruikers
- Te hoge snelheid werkverkeer
- Weggebruikers houden zich niet aan de maximum snelheid
</t>
  </si>
  <si>
    <t>- Omgevingsverkeer in werkvak</t>
  </si>
  <si>
    <t>- Weggebruikers negeren omleidingsroutes en rijden werkvak binnen</t>
  </si>
  <si>
    <t>- Onveilige situaties
- Aanrijding
- Letsel</t>
  </si>
  <si>
    <t>- Toepassen verkeersmaatregelen 
- controleren verkeersmaatregelen 
- communiceren met omgeving</t>
  </si>
  <si>
    <t>- Inzet (indien mogelijk) geluidsarm en trillingsarm materieel</t>
  </si>
  <si>
    <t>Generiek</t>
  </si>
  <si>
    <t xml:space="preserve">- Vrijkomende (giftige) gassen en dampen
- Vrijkomend stof
- Aanwezigheid giftige / gevaarlijke stoffen (teerhoudend asfalt, eventueel aangetroffen asbest of grond(water) verontreinigen)
</t>
  </si>
  <si>
    <t xml:space="preserve">- Inzet verkeersmaatregelen conform CROW 96a en 96b zoals opgenomen in de verkeersmaatregelentekeningen van het bestek
</t>
  </si>
  <si>
    <t xml:space="preserve">- Goede werkvoorbereiding
 </t>
  </si>
  <si>
    <t xml:space="preserve">- Gevaarlijke situaties bij werken met/tussen voertuigen en machines
</t>
  </si>
  <si>
    <t>- Gevaarlijke situaties bij werken met machines</t>
  </si>
  <si>
    <t>- Orde en netheid niet op orde</t>
  </si>
  <si>
    <t>- Gevaarlijke situaties bij graven cunetten, sloten en ontgravingen</t>
  </si>
  <si>
    <t>- Gevaarlijke situaties bij maaien, opruimen en afvoeren</t>
  </si>
  <si>
    <t>- Gevaarlijke situaties bij aanbrengen, in stand houden en verwijderen verkeersmaatregelen</t>
  </si>
  <si>
    <t>- Gevaarlijke situaties bij verwijderen en aanbrengen wegbebakening</t>
  </si>
  <si>
    <t xml:space="preserve">- Gaten, kuilen en putten niet afgedekt.
- Slordige bouwplaats (bouwmateriaal niet opgeruimd)
</t>
  </si>
  <si>
    <t>- Uitvoeren grondwerkzaamheden in de nabijheid van (hoge druk) gasleidingen</t>
  </si>
  <si>
    <t xml:space="preserve">- Tijdsdruk
- Teveel activiteiten tegelijkertijd op één locatie
- Onzorgvuldig werken
- Stress
</t>
  </si>
  <si>
    <t>- Afstemming V&amp;G-beleid hoofdaannemer</t>
  </si>
  <si>
    <t>- Controle op naleving V&amp;G-beleid hoofdaannemer</t>
  </si>
  <si>
    <t>- Gevaarlijke situaties bij snoeien / verwijderen bomen</t>
  </si>
  <si>
    <t xml:space="preserve">- Verkeerd gebruik materieel
- Onoplettendheid
- Werken met machines                                                                           - Werken op hoogte                                                                      - Vallende materialen                                                                                                   - Aanraking met plagen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</si>
</sst>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2" formatCode="_ &quot;€&quot;\ * #,##0_ ;_ &quot;€&quot;\ * \-#,##0_ ;_ &quot;€&quot;\ * &quot;-&quot;_ ;_ @_ "/>
  </numFmts>
  <fonts count="16" x14ac:knownFonts="1">
    <font>
      <sz val="11"/>
      <color indexed="8"/>
      <name val="Calibri"/>
      <family val="2"/>
    </font>
    <font>
      <sz val="11"/>
      <color theme="1"/>
      <name val="Calibri"/>
      <family val="2"/>
      <scheme val="minor"/>
    </font>
    <font>
      <b/>
      <sz val="8"/>
      <color indexed="8"/>
      <name val="Tahoma"/>
      <family val="2"/>
    </font>
    <font>
      <sz val="8"/>
      <name val="Tahoma"/>
      <family val="2"/>
    </font>
    <font>
      <sz val="11"/>
      <color theme="1"/>
      <name val="Calibri"/>
      <family val="2"/>
      <scheme val="minor"/>
    </font>
    <font>
      <sz val="11"/>
      <color theme="0"/>
      <name val="Calibri"/>
      <family val="2"/>
      <scheme val="minor"/>
    </font>
    <font>
      <b/>
      <sz val="11"/>
      <color indexed="8"/>
      <name val="Calibri"/>
      <family val="2"/>
    </font>
    <font>
      <b/>
      <sz val="8"/>
      <name val="Tahoma"/>
      <family val="2"/>
    </font>
    <font>
      <sz val="8"/>
      <color indexed="8"/>
      <name val="Calibri"/>
      <family val="2"/>
    </font>
    <font>
      <b/>
      <sz val="8"/>
      <color indexed="8"/>
      <name val="Verdana"/>
      <family val="2"/>
    </font>
    <font>
      <sz val="8"/>
      <color indexed="8"/>
      <name val="Times New Roman"/>
      <family val="1"/>
    </font>
    <font>
      <sz val="8"/>
      <color indexed="8"/>
      <name val="Verdana"/>
      <family val="2"/>
    </font>
    <font>
      <sz val="8"/>
      <color indexed="8"/>
      <name val="Symbol"/>
      <family val="1"/>
      <charset val="2"/>
    </font>
    <font>
      <b/>
      <sz val="8"/>
      <color indexed="8"/>
      <name val="Calibri"/>
      <family val="2"/>
    </font>
    <font>
      <sz val="11"/>
      <name val="Calibri"/>
      <family val="2"/>
    </font>
    <font>
      <sz val="11"/>
      <color theme="0"/>
      <name val="Calibri"/>
      <family val="2"/>
    </font>
  </fonts>
  <fills count="35">
    <fill>
      <patternFill patternType="none"/>
    </fill>
    <fill>
      <patternFill patternType="gray125"/>
    </fill>
    <fill>
      <patternFill patternType="solid">
        <fgColor indexed="22"/>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FFFF00"/>
        <bgColor indexed="64"/>
      </patternFill>
    </fill>
    <fill>
      <patternFill patternType="solid">
        <fgColor rgb="FF00B050"/>
        <bgColor indexed="64"/>
      </patternFill>
    </fill>
    <fill>
      <patternFill patternType="solid">
        <fgColor rgb="FFFF0000"/>
        <bgColor indexed="64"/>
      </patternFill>
    </fill>
    <fill>
      <patternFill patternType="solid">
        <fgColor rgb="FFFFC000"/>
        <bgColor indexed="64"/>
      </patternFill>
    </fill>
    <fill>
      <patternFill patternType="solid">
        <fgColor theme="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s>
  <cellStyleXfs count="26">
    <xf numFmtId="0" fontId="0" fillId="0" borderId="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1" fillId="0" borderId="0"/>
  </cellStyleXfs>
  <cellXfs count="103">
    <xf numFmtId="0" fontId="0" fillId="0" borderId="0" xfId="0"/>
    <xf numFmtId="9" fontId="0" fillId="0" borderId="0" xfId="0" applyNumberFormat="1"/>
    <xf numFmtId="42" fontId="0" fillId="0" borderId="0" xfId="0" applyNumberFormat="1"/>
    <xf numFmtId="0" fontId="0" fillId="0" borderId="0" xfId="0" applyFill="1"/>
    <xf numFmtId="42" fontId="0" fillId="0" borderId="0" xfId="0" applyNumberFormat="1" applyAlignment="1">
      <alignment horizontal="center"/>
    </xf>
    <xf numFmtId="49" fontId="3" fillId="0" borderId="15" xfId="0" applyNumberFormat="1" applyFont="1" applyFill="1" applyBorder="1" applyAlignment="1">
      <alignment vertical="top" wrapText="1"/>
    </xf>
    <xf numFmtId="0" fontId="2" fillId="2" borderId="4" xfId="0" applyFont="1" applyFill="1" applyBorder="1" applyAlignment="1">
      <alignment horizontal="center" vertical="center" wrapText="1"/>
    </xf>
    <xf numFmtId="0" fontId="2" fillId="28" borderId="4" xfId="0" applyFont="1" applyFill="1" applyBorder="1" applyAlignment="1">
      <alignment horizontal="center" vertical="center" wrapText="1"/>
    </xf>
    <xf numFmtId="49" fontId="3" fillId="0" borderId="1" xfId="0" quotePrefix="1" applyNumberFormat="1" applyFont="1" applyFill="1" applyBorder="1" applyAlignment="1">
      <alignment vertical="top" wrapText="1"/>
    </xf>
    <xf numFmtId="9" fontId="2" fillId="28" borderId="4" xfId="0" applyNumberFormat="1" applyFont="1" applyFill="1" applyBorder="1" applyAlignment="1">
      <alignment horizontal="center" vertical="center" wrapText="1"/>
    </xf>
    <xf numFmtId="0" fontId="6" fillId="27" borderId="6" xfId="0" applyFont="1" applyFill="1" applyBorder="1" applyAlignment="1">
      <alignment horizontal="center"/>
    </xf>
    <xf numFmtId="0" fontId="6" fillId="27" borderId="3" xfId="0" applyFont="1" applyFill="1" applyBorder="1" applyAlignment="1">
      <alignment horizontal="center"/>
    </xf>
    <xf numFmtId="0" fontId="6" fillId="27" borderId="1" xfId="0" applyFont="1" applyFill="1" applyBorder="1" applyAlignment="1">
      <alignment horizontal="center"/>
    </xf>
    <xf numFmtId="0" fontId="0" fillId="27" borderId="6"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xf>
    <xf numFmtId="0" fontId="0" fillId="27" borderId="8" xfId="0" applyFill="1" applyBorder="1" applyAlignment="1">
      <alignment horizontal="center" vertical="center"/>
    </xf>
    <xf numFmtId="0" fontId="0" fillId="27" borderId="5" xfId="0" applyFill="1" applyBorder="1" applyAlignment="1">
      <alignment horizontal="center" vertical="center"/>
    </xf>
    <xf numFmtId="0" fontId="0" fillId="27" borderId="4" xfId="0" applyFill="1" applyBorder="1" applyAlignment="1">
      <alignment horizontal="center" vertical="center"/>
    </xf>
    <xf numFmtId="0" fontId="0" fillId="27" borderId="0" xfId="0" applyFill="1"/>
    <xf numFmtId="0" fontId="0" fillId="27" borderId="21" xfId="0" applyFill="1" applyBorder="1" applyAlignment="1">
      <alignment horizontal="center" vertical="center"/>
    </xf>
    <xf numFmtId="0" fontId="0" fillId="27" borderId="22" xfId="0" applyFill="1" applyBorder="1" applyAlignment="1">
      <alignment horizontal="center" vertical="center"/>
    </xf>
    <xf numFmtId="0" fontId="0" fillId="27" borderId="23" xfId="0" applyFill="1" applyBorder="1" applyAlignment="1">
      <alignment horizontal="center" vertical="center"/>
    </xf>
    <xf numFmtId="0" fontId="0" fillId="27" borderId="24" xfId="0" applyFill="1" applyBorder="1" applyAlignment="1">
      <alignment horizontal="center" vertical="center"/>
    </xf>
    <xf numFmtId="0" fontId="0" fillId="27" borderId="25" xfId="0" applyFill="1" applyBorder="1" applyAlignment="1">
      <alignment horizontal="center" vertical="center"/>
    </xf>
    <xf numFmtId="0" fontId="8" fillId="0" borderId="0" xfId="0" applyFont="1"/>
    <xf numFmtId="0" fontId="9" fillId="29" borderId="26" xfId="0" applyFont="1" applyFill="1" applyBorder="1"/>
    <xf numFmtId="0" fontId="10" fillId="0" borderId="27" xfId="0" applyFont="1" applyBorder="1" applyAlignment="1">
      <alignment horizontal="left" indent="1"/>
    </xf>
    <xf numFmtId="0" fontId="12" fillId="0" borderId="27" xfId="0" applyFont="1" applyBorder="1" applyAlignment="1">
      <alignment horizontal="left" indent="4"/>
    </xf>
    <xf numFmtId="0" fontId="9" fillId="29" borderId="27" xfId="0" applyFont="1" applyFill="1" applyBorder="1"/>
    <xf numFmtId="0" fontId="8" fillId="0" borderId="27" xfId="0" applyFont="1" applyBorder="1"/>
    <xf numFmtId="0" fontId="8" fillId="0" borderId="28" xfId="0" applyFont="1" applyBorder="1"/>
    <xf numFmtId="0" fontId="13" fillId="0" borderId="0" xfId="0" applyFont="1"/>
    <xf numFmtId="0" fontId="12" fillId="0" borderId="28" xfId="0" applyFont="1" applyBorder="1" applyAlignment="1">
      <alignment horizontal="left" indent="4"/>
    </xf>
    <xf numFmtId="0" fontId="8" fillId="0" borderId="0" xfId="0" applyFont="1" applyBorder="1"/>
    <xf numFmtId="0" fontId="8" fillId="0" borderId="29" xfId="0" applyFont="1" applyBorder="1"/>
    <xf numFmtId="0" fontId="10" fillId="0" borderId="28" xfId="0" applyFont="1" applyBorder="1" applyAlignment="1">
      <alignment horizontal="left" indent="1"/>
    </xf>
    <xf numFmtId="49" fontId="3" fillId="0" borderId="30" xfId="0" applyNumberFormat="1" applyFont="1" applyFill="1" applyBorder="1" applyAlignment="1">
      <alignment vertical="top" wrapText="1"/>
    </xf>
    <xf numFmtId="0" fontId="3" fillId="0" borderId="1" xfId="0" quotePrefix="1" applyFont="1" applyFill="1" applyBorder="1" applyAlignment="1">
      <alignment vertical="top" wrapText="1"/>
    </xf>
    <xf numFmtId="49" fontId="3" fillId="0" borderId="15" xfId="0" quotePrefix="1" applyNumberFormat="1" applyFont="1" applyFill="1" applyBorder="1" applyAlignment="1">
      <alignment vertical="top" wrapText="1"/>
    </xf>
    <xf numFmtId="0" fontId="3" fillId="0" borderId="1" xfId="0" quotePrefix="1" applyFont="1" applyFill="1" applyBorder="1" applyAlignment="1">
      <alignment horizontal="left" vertical="top" wrapText="1"/>
    </xf>
    <xf numFmtId="0" fontId="0" fillId="0" borderId="0" xfId="0" applyAlignment="1">
      <alignment horizontal="left" vertical="top"/>
    </xf>
    <xf numFmtId="0" fontId="3" fillId="0" borderId="23" xfId="0" applyNumberFormat="1" applyFont="1" applyFill="1" applyBorder="1" applyAlignment="1">
      <alignment horizontal="center" vertical="center" wrapText="1"/>
    </xf>
    <xf numFmtId="0" fontId="7" fillId="28" borderId="23" xfId="0" applyNumberFormat="1" applyFont="1" applyFill="1" applyBorder="1" applyAlignment="1">
      <alignment horizontal="center" vertical="center" wrapText="1"/>
    </xf>
    <xf numFmtId="49" fontId="3" fillId="0" borderId="23" xfId="0" quotePrefix="1" applyNumberFormat="1" applyFont="1" applyFill="1" applyBorder="1" applyAlignment="1">
      <alignment horizontal="left" vertical="top" wrapText="1"/>
    </xf>
    <xf numFmtId="0" fontId="3" fillId="0" borderId="23" xfId="0" applyNumberFormat="1" applyFont="1" applyFill="1" applyBorder="1" applyAlignment="1">
      <alignment horizontal="center" vertical="center" wrapText="1"/>
    </xf>
    <xf numFmtId="49" fontId="3" fillId="0" borderId="31" xfId="0" quotePrefix="1" applyNumberFormat="1" applyFont="1" applyFill="1" applyBorder="1" applyAlignment="1">
      <alignment horizontal="left" vertical="top" wrapText="1"/>
    </xf>
    <xf numFmtId="49" fontId="3" fillId="0" borderId="19" xfId="0" applyNumberFormat="1" applyFont="1" applyFill="1" applyBorder="1" applyAlignment="1">
      <alignment horizontal="center" vertical="top" wrapText="1"/>
    </xf>
    <xf numFmtId="0" fontId="7" fillId="28" borderId="23" xfId="0" applyNumberFormat="1" applyFont="1" applyFill="1" applyBorder="1" applyAlignment="1">
      <alignment horizontal="center" vertical="center" wrapText="1"/>
    </xf>
    <xf numFmtId="49" fontId="3" fillId="0" borderId="23" xfId="0" applyNumberFormat="1" applyFont="1" applyFill="1" applyBorder="1" applyAlignment="1">
      <alignment vertical="top" wrapText="1"/>
    </xf>
    <xf numFmtId="49" fontId="3" fillId="0" borderId="31" xfId="0" applyNumberFormat="1" applyFont="1" applyFill="1" applyBorder="1" applyAlignment="1">
      <alignment vertical="top" wrapText="1"/>
    </xf>
    <xf numFmtId="49" fontId="3" fillId="0" borderId="6" xfId="0" applyNumberFormat="1" applyFont="1" applyFill="1" applyBorder="1" applyAlignment="1">
      <alignment horizontal="center" vertical="top" wrapText="1"/>
    </xf>
    <xf numFmtId="49" fontId="3" fillId="0" borderId="1" xfId="0" quotePrefix="1"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xf>
    <xf numFmtId="0" fontId="14" fillId="31" borderId="6" xfId="0" applyFont="1" applyFill="1" applyBorder="1" applyAlignment="1">
      <alignment horizontal="center" vertical="center"/>
    </xf>
    <xf numFmtId="0" fontId="0" fillId="30" borderId="6" xfId="0" applyFill="1" applyBorder="1" applyAlignment="1">
      <alignment horizontal="center" vertical="center"/>
    </xf>
    <xf numFmtId="0" fontId="0" fillId="32" borderId="6" xfId="0" applyFill="1" applyBorder="1" applyAlignment="1">
      <alignment horizontal="center" vertical="center"/>
    </xf>
    <xf numFmtId="0" fontId="7" fillId="28" borderId="23" xfId="0" applyNumberFormat="1" applyFont="1" applyFill="1" applyBorder="1" applyAlignment="1">
      <alignment horizontal="center" vertical="center" wrapText="1"/>
    </xf>
    <xf numFmtId="0" fontId="0" fillId="33" borderId="6" xfId="0" applyFill="1" applyBorder="1" applyAlignment="1">
      <alignment horizontal="center" vertical="center"/>
    </xf>
    <xf numFmtId="0" fontId="15" fillId="34" borderId="21" xfId="0" applyFont="1" applyFill="1" applyBorder="1" applyAlignment="1">
      <alignment horizontal="center" vertical="center"/>
    </xf>
    <xf numFmtId="49" fontId="3" fillId="0" borderId="23" xfId="0" quotePrefix="1" applyNumberFormat="1" applyFont="1" applyFill="1" applyBorder="1" applyAlignment="1">
      <alignment horizontal="left" vertical="top" wrapText="1"/>
    </xf>
    <xf numFmtId="49" fontId="3" fillId="0" borderId="21" xfId="0" applyNumberFormat="1" applyFont="1" applyFill="1" applyBorder="1" applyAlignment="1">
      <alignment horizontal="center" vertical="top" wrapText="1"/>
    </xf>
    <xf numFmtId="49" fontId="3" fillId="0" borderId="32" xfId="0" applyNumberFormat="1" applyFont="1" applyFill="1" applyBorder="1" applyAlignment="1">
      <alignment horizontal="center" vertical="top" wrapText="1"/>
    </xf>
    <xf numFmtId="49" fontId="3" fillId="0" borderId="19" xfId="0" applyNumberFormat="1" applyFont="1" applyFill="1" applyBorder="1" applyAlignment="1">
      <alignment horizontal="center" vertical="top" wrapText="1"/>
    </xf>
    <xf numFmtId="49" fontId="3" fillId="0" borderId="23" xfId="0" applyNumberFormat="1" applyFont="1" applyFill="1" applyBorder="1" applyAlignment="1">
      <alignment horizontal="left" vertical="top" wrapText="1"/>
    </xf>
    <xf numFmtId="49" fontId="3" fillId="0" borderId="15" xfId="0" applyNumberFormat="1" applyFont="1" applyFill="1" applyBorder="1" applyAlignment="1">
      <alignment horizontal="left" vertical="top" wrapText="1"/>
    </xf>
    <xf numFmtId="49" fontId="3" fillId="0" borderId="31" xfId="0" applyNumberFormat="1" applyFont="1" applyFill="1" applyBorder="1" applyAlignment="1">
      <alignment horizontal="left" vertical="top" wrapText="1"/>
    </xf>
    <xf numFmtId="0" fontId="3" fillId="0" borderId="23" xfId="0" applyNumberFormat="1" applyFont="1" applyFill="1" applyBorder="1" applyAlignment="1">
      <alignment horizontal="center" vertical="center" wrapText="1"/>
    </xf>
    <xf numFmtId="0" fontId="3" fillId="0" borderId="31" xfId="0" applyNumberFormat="1" applyFont="1" applyFill="1" applyBorder="1" applyAlignment="1">
      <alignment horizontal="center" vertical="center" wrapText="1"/>
    </xf>
    <xf numFmtId="0" fontId="3" fillId="0" borderId="15" xfId="0" applyNumberFormat="1" applyFont="1" applyFill="1" applyBorder="1" applyAlignment="1">
      <alignment horizontal="center" vertical="center" wrapText="1"/>
    </xf>
    <xf numFmtId="0" fontId="7" fillId="28" borderId="23" xfId="0" applyNumberFormat="1" applyFont="1" applyFill="1" applyBorder="1" applyAlignment="1">
      <alignment horizontal="center" vertical="center" wrapText="1"/>
    </xf>
    <xf numFmtId="0" fontId="7" fillId="28" borderId="31" xfId="0" applyNumberFormat="1" applyFont="1" applyFill="1" applyBorder="1" applyAlignment="1">
      <alignment horizontal="center" vertical="center" wrapText="1"/>
    </xf>
    <xf numFmtId="0" fontId="7" fillId="28" borderId="15" xfId="0" applyNumberFormat="1" applyFont="1" applyFill="1" applyBorder="1" applyAlignment="1">
      <alignment horizontal="center" vertical="center" wrapText="1"/>
    </xf>
    <xf numFmtId="49" fontId="3" fillId="0" borderId="23" xfId="0" quotePrefix="1" applyNumberFormat="1" applyFont="1" applyFill="1" applyBorder="1" applyAlignment="1">
      <alignment horizontal="left" vertical="top" wrapText="1"/>
    </xf>
    <xf numFmtId="49" fontId="3" fillId="0" borderId="31" xfId="0" quotePrefix="1" applyNumberFormat="1" applyFont="1" applyFill="1" applyBorder="1" applyAlignment="1">
      <alignment horizontal="left" vertical="top" wrapText="1"/>
    </xf>
    <xf numFmtId="49" fontId="3" fillId="0" borderId="15" xfId="0" quotePrefix="1" applyNumberFormat="1" applyFont="1" applyFill="1" applyBorder="1" applyAlignment="1">
      <alignment horizontal="left" vertical="top" wrapText="1"/>
    </xf>
    <xf numFmtId="49" fontId="3" fillId="27" borderId="21" xfId="0" applyNumberFormat="1" applyFont="1" applyFill="1" applyBorder="1" applyAlignment="1">
      <alignment horizontal="center" vertical="top" wrapText="1"/>
    </xf>
    <xf numFmtId="49" fontId="3" fillId="27" borderId="32" xfId="0" applyNumberFormat="1" applyFont="1" applyFill="1" applyBorder="1" applyAlignment="1">
      <alignment horizontal="center" vertical="top" wrapText="1"/>
    </xf>
    <xf numFmtId="49" fontId="3" fillId="27" borderId="19" xfId="0" applyNumberFormat="1" applyFont="1" applyFill="1" applyBorder="1" applyAlignment="1">
      <alignment horizontal="center" vertical="top" wrapText="1"/>
    </xf>
    <xf numFmtId="0" fontId="3" fillId="0" borderId="23" xfId="0" quotePrefix="1" applyFont="1" applyFill="1" applyBorder="1" applyAlignment="1">
      <alignment horizontal="left" vertical="top" wrapText="1"/>
    </xf>
    <xf numFmtId="0" fontId="3" fillId="0" borderId="31" xfId="0" quotePrefix="1" applyFont="1" applyFill="1" applyBorder="1" applyAlignment="1">
      <alignment horizontal="left" vertical="top" wrapText="1"/>
    </xf>
    <xf numFmtId="0" fontId="3" fillId="0" borderId="15" xfId="0" quotePrefix="1" applyFont="1" applyFill="1" applyBorder="1" applyAlignment="1">
      <alignment horizontal="left" vertical="top" wrapText="1"/>
    </xf>
    <xf numFmtId="0" fontId="2" fillId="2" borderId="13" xfId="0" applyFont="1" applyFill="1" applyBorder="1" applyAlignment="1">
      <alignment horizontal="center" vertical="center" wrapText="1"/>
    </xf>
    <xf numFmtId="0" fontId="0" fillId="2" borderId="17" xfId="0" applyFill="1" applyBorder="1" applyAlignment="1">
      <alignment horizontal="center" vertical="center"/>
    </xf>
    <xf numFmtId="0" fontId="2" fillId="2" borderId="11" xfId="0" applyFont="1" applyFill="1" applyBorder="1" applyAlignment="1">
      <alignment horizontal="left" vertical="center" wrapText="1"/>
    </xf>
    <xf numFmtId="0" fontId="0" fillId="2" borderId="18" xfId="0" applyFill="1" applyBorder="1" applyAlignment="1">
      <alignment horizontal="left" vertical="center"/>
    </xf>
    <xf numFmtId="0" fontId="2" fillId="2" borderId="7" xfId="0" applyFont="1" applyFill="1" applyBorder="1" applyAlignment="1">
      <alignment horizontal="center" vertical="center" wrapText="1"/>
    </xf>
    <xf numFmtId="0" fontId="0" fillId="2" borderId="16" xfId="0" applyFill="1" applyBorder="1" applyAlignment="1">
      <alignment horizontal="center" vertical="center"/>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2" borderId="2" xfId="0" applyFill="1" applyBorder="1" applyAlignment="1">
      <alignment horizontal="center" vertical="center" wrapText="1"/>
    </xf>
    <xf numFmtId="0" fontId="2" fillId="2" borderId="16" xfId="0" applyFont="1" applyFill="1" applyBorder="1" applyAlignment="1">
      <alignment horizontal="center" vertical="center" wrapText="1"/>
    </xf>
    <xf numFmtId="0" fontId="7" fillId="28" borderId="7" xfId="0" applyNumberFormat="1" applyFont="1" applyFill="1" applyBorder="1" applyAlignment="1">
      <alignment horizontal="center" vertical="center" wrapText="1"/>
    </xf>
    <xf numFmtId="49" fontId="3" fillId="0" borderId="7" xfId="0" quotePrefix="1" applyNumberFormat="1" applyFont="1" applyFill="1" applyBorder="1" applyAlignment="1">
      <alignment horizontal="left" vertical="top" wrapText="1"/>
    </xf>
    <xf numFmtId="49" fontId="3" fillId="0" borderId="7" xfId="0" applyNumberFormat="1" applyFont="1" applyFill="1" applyBorder="1" applyAlignment="1">
      <alignment horizontal="left" vertical="top" wrapText="1"/>
    </xf>
    <xf numFmtId="0" fontId="3" fillId="0" borderId="7"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top" wrapText="1"/>
    </xf>
    <xf numFmtId="0" fontId="6" fillId="27" borderId="9" xfId="0" applyFont="1" applyFill="1" applyBorder="1" applyAlignment="1">
      <alignment horizontal="center" vertical="center" wrapText="1"/>
    </xf>
    <xf numFmtId="0" fontId="6" fillId="27" borderId="10" xfId="0" applyFont="1" applyFill="1" applyBorder="1" applyAlignment="1">
      <alignment horizontal="center" vertical="center" wrapText="1"/>
    </xf>
    <xf numFmtId="0" fontId="6" fillId="27" borderId="9" xfId="0" applyFont="1" applyFill="1" applyBorder="1" applyAlignment="1">
      <alignment horizontal="center" wrapText="1"/>
    </xf>
    <xf numFmtId="0" fontId="6" fillId="27" borderId="10" xfId="0" applyFont="1" applyFill="1" applyBorder="1" applyAlignment="1">
      <alignment horizontal="center" wrapText="1"/>
    </xf>
    <xf numFmtId="0" fontId="6" fillId="27" borderId="20" xfId="0" applyFont="1" applyFill="1" applyBorder="1" applyAlignment="1">
      <alignment horizontal="center" wrapText="1"/>
    </xf>
  </cellXfs>
  <cellStyles count="26">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Standaard" xfId="0" builtinId="0"/>
    <cellStyle name="Standaard 2" xfId="25"/>
  </cellStyles>
  <dxfs count="22">
    <dxf>
      <fill>
        <patternFill>
          <bgColor theme="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0"/>
      </font>
      <fill>
        <patternFill>
          <bgColor theme="1"/>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0"/>
      </font>
      <fill>
        <patternFill>
          <bgColor theme="1"/>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0"/>
      </font>
      <fill>
        <patternFill>
          <bgColor theme="1"/>
        </patternFill>
      </fill>
    </dxf>
    <dxf>
      <fill>
        <patternFill>
          <bgColor theme="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0"/>
      </font>
      <fill>
        <patternFill>
          <bgColor theme="1"/>
        </patternFill>
      </fill>
    </dxf>
  </dxfs>
  <tableStyles count="0" defaultTableStyle="TableStyleMedium2" defaultPivotStyle="PivotStyleLight16"/>
  <colors>
    <mruColors>
      <color rgb="FFECF38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111"/>
  <sheetViews>
    <sheetView showGridLines="0" tabSelected="1" topLeftCell="D1" zoomScale="90" zoomScaleNormal="90" zoomScaleSheetLayoutView="87" zoomScalePageLayoutView="40" workbookViewId="0">
      <selection activeCell="D3" sqref="D3:D8"/>
    </sheetView>
  </sheetViews>
  <sheetFormatPr defaultRowHeight="14.4" x14ac:dyDescent="0.3"/>
  <cols>
    <col min="1" max="1" width="8.109375" customWidth="1"/>
    <col min="2" max="2" width="24.5546875" style="41" bestFit="1" customWidth="1"/>
    <col min="3" max="3" width="40.6640625" customWidth="1"/>
    <col min="4" max="5" width="30.6640625" customWidth="1"/>
    <col min="6" max="6" width="19.109375" bestFit="1" customWidth="1"/>
    <col min="7" max="7" width="6" style="1" customWidth="1"/>
    <col min="8" max="8" width="6" customWidth="1"/>
    <col min="9" max="9" width="6" style="2" customWidth="1"/>
    <col min="10" max="10" width="9.6640625" style="4" customWidth="1"/>
    <col min="11" max="11" width="42.88671875" customWidth="1"/>
    <col min="12" max="12" width="21" customWidth="1"/>
    <col min="13" max="13" width="16.6640625" customWidth="1"/>
    <col min="14" max="14" width="6" style="1" customWidth="1"/>
    <col min="15" max="15" width="6" customWidth="1"/>
    <col min="16" max="16" width="6" style="2" customWidth="1"/>
    <col min="17" max="17" width="9.6640625" style="4" customWidth="1"/>
  </cols>
  <sheetData>
    <row r="1" spans="1:17" ht="15" customHeight="1" x14ac:dyDescent="0.3">
      <c r="A1" s="82" t="s">
        <v>234</v>
      </c>
      <c r="B1" s="84" t="s">
        <v>231</v>
      </c>
      <c r="C1" s="90" t="s">
        <v>4</v>
      </c>
      <c r="D1" s="91"/>
      <c r="E1" s="91"/>
      <c r="F1" s="86" t="s">
        <v>7</v>
      </c>
      <c r="G1" s="88" t="s">
        <v>331</v>
      </c>
      <c r="H1" s="89"/>
      <c r="I1" s="89"/>
      <c r="J1" s="86" t="s">
        <v>333</v>
      </c>
      <c r="K1" s="86" t="s">
        <v>2</v>
      </c>
      <c r="L1" s="86" t="s">
        <v>241</v>
      </c>
      <c r="M1" s="86" t="s">
        <v>401</v>
      </c>
      <c r="N1" s="88" t="s">
        <v>332</v>
      </c>
      <c r="O1" s="89"/>
      <c r="P1" s="89"/>
      <c r="Q1" s="86" t="s">
        <v>334</v>
      </c>
    </row>
    <row r="2" spans="1:17" ht="15" thickBot="1" x14ac:dyDescent="0.35">
      <c r="A2" s="83"/>
      <c r="B2" s="85"/>
      <c r="C2" s="6" t="s">
        <v>3</v>
      </c>
      <c r="D2" s="6" t="s">
        <v>0</v>
      </c>
      <c r="E2" s="6" t="s">
        <v>1</v>
      </c>
      <c r="F2" s="87"/>
      <c r="G2" s="9" t="s">
        <v>6</v>
      </c>
      <c r="H2" s="7" t="s">
        <v>8</v>
      </c>
      <c r="I2" s="7" t="s">
        <v>9</v>
      </c>
      <c r="J2" s="92"/>
      <c r="K2" s="92"/>
      <c r="L2" s="92"/>
      <c r="M2" s="92"/>
      <c r="N2" s="9" t="s">
        <v>6</v>
      </c>
      <c r="O2" s="7" t="s">
        <v>8</v>
      </c>
      <c r="P2" s="7" t="s">
        <v>9</v>
      </c>
      <c r="Q2" s="92"/>
    </row>
    <row r="3" spans="1:17" s="3" customFormat="1" ht="51" x14ac:dyDescent="0.3">
      <c r="A3" s="97" t="s">
        <v>294</v>
      </c>
      <c r="B3" s="95" t="s">
        <v>443</v>
      </c>
      <c r="C3" s="94" t="s">
        <v>292</v>
      </c>
      <c r="D3" s="94" t="s">
        <v>260</v>
      </c>
      <c r="E3" s="94" t="s">
        <v>239</v>
      </c>
      <c r="F3" s="95" t="s">
        <v>435</v>
      </c>
      <c r="G3" s="96">
        <v>3</v>
      </c>
      <c r="H3" s="96">
        <v>10</v>
      </c>
      <c r="I3" s="96">
        <v>1</v>
      </c>
      <c r="J3" s="93">
        <f>G3*H3*I3</f>
        <v>30</v>
      </c>
      <c r="K3" s="38" t="s">
        <v>340</v>
      </c>
      <c r="L3" s="39" t="s">
        <v>413</v>
      </c>
      <c r="M3" s="37" t="s">
        <v>327</v>
      </c>
      <c r="N3" s="96">
        <v>1</v>
      </c>
      <c r="O3" s="96">
        <v>10</v>
      </c>
      <c r="P3" s="96">
        <v>1</v>
      </c>
      <c r="Q3" s="93">
        <f>N3*O3*P3</f>
        <v>10</v>
      </c>
    </row>
    <row r="4" spans="1:17" s="3" customFormat="1" ht="20.399999999999999" x14ac:dyDescent="0.3">
      <c r="A4" s="62"/>
      <c r="B4" s="66"/>
      <c r="C4" s="74"/>
      <c r="D4" s="74"/>
      <c r="E4" s="74"/>
      <c r="F4" s="66"/>
      <c r="G4" s="68"/>
      <c r="H4" s="68"/>
      <c r="I4" s="68"/>
      <c r="J4" s="71"/>
      <c r="K4" s="38" t="s">
        <v>339</v>
      </c>
      <c r="L4" s="39" t="s">
        <v>424</v>
      </c>
      <c r="M4" s="37" t="s">
        <v>327</v>
      </c>
      <c r="N4" s="68"/>
      <c r="O4" s="68"/>
      <c r="P4" s="68"/>
      <c r="Q4" s="71"/>
    </row>
    <row r="5" spans="1:17" s="3" customFormat="1" ht="20.399999999999999" x14ac:dyDescent="0.3">
      <c r="A5" s="62"/>
      <c r="B5" s="66"/>
      <c r="C5" s="74"/>
      <c r="D5" s="74"/>
      <c r="E5" s="74"/>
      <c r="F5" s="66"/>
      <c r="G5" s="68"/>
      <c r="H5" s="68"/>
      <c r="I5" s="68"/>
      <c r="J5" s="71"/>
      <c r="K5" s="38" t="s">
        <v>338</v>
      </c>
      <c r="L5" s="39" t="s">
        <v>424</v>
      </c>
      <c r="M5" s="37" t="s">
        <v>327</v>
      </c>
      <c r="N5" s="68"/>
      <c r="O5" s="68"/>
      <c r="P5" s="68"/>
      <c r="Q5" s="71"/>
    </row>
    <row r="6" spans="1:17" s="3" customFormat="1" ht="25.5" customHeight="1" x14ac:dyDescent="0.3">
      <c r="A6" s="62"/>
      <c r="B6" s="66"/>
      <c r="C6" s="74"/>
      <c r="D6" s="74"/>
      <c r="E6" s="74"/>
      <c r="F6" s="66"/>
      <c r="G6" s="68"/>
      <c r="H6" s="68"/>
      <c r="I6" s="68"/>
      <c r="J6" s="71"/>
      <c r="K6" s="38" t="s">
        <v>337</v>
      </c>
      <c r="L6" s="39" t="s">
        <v>354</v>
      </c>
      <c r="M6" s="37" t="s">
        <v>327</v>
      </c>
      <c r="N6" s="68"/>
      <c r="O6" s="68"/>
      <c r="P6" s="68"/>
      <c r="Q6" s="71"/>
    </row>
    <row r="7" spans="1:17" s="3" customFormat="1" ht="20.399999999999999" x14ac:dyDescent="0.3">
      <c r="A7" s="62"/>
      <c r="B7" s="66"/>
      <c r="C7" s="74"/>
      <c r="D7" s="74"/>
      <c r="E7" s="74"/>
      <c r="F7" s="66"/>
      <c r="G7" s="68"/>
      <c r="H7" s="68"/>
      <c r="I7" s="68"/>
      <c r="J7" s="71"/>
      <c r="K7" s="38" t="s">
        <v>336</v>
      </c>
      <c r="L7" s="39" t="s">
        <v>429</v>
      </c>
      <c r="M7" s="37" t="s">
        <v>327</v>
      </c>
      <c r="N7" s="68"/>
      <c r="O7" s="68"/>
      <c r="P7" s="68"/>
      <c r="Q7" s="71"/>
    </row>
    <row r="8" spans="1:17" s="3" customFormat="1" ht="20.399999999999999" x14ac:dyDescent="0.3">
      <c r="A8" s="63"/>
      <c r="B8" s="66"/>
      <c r="C8" s="75"/>
      <c r="D8" s="75"/>
      <c r="E8" s="75"/>
      <c r="F8" s="65"/>
      <c r="G8" s="69"/>
      <c r="H8" s="69"/>
      <c r="I8" s="69"/>
      <c r="J8" s="72"/>
      <c r="K8" s="38" t="s">
        <v>335</v>
      </c>
      <c r="L8" s="39" t="s">
        <v>424</v>
      </c>
      <c r="M8" s="37" t="s">
        <v>327</v>
      </c>
      <c r="N8" s="69"/>
      <c r="O8" s="69"/>
      <c r="P8" s="69"/>
      <c r="Q8" s="72"/>
    </row>
    <row r="9" spans="1:17" s="3" customFormat="1" ht="28.5" customHeight="1" x14ac:dyDescent="0.3">
      <c r="A9" s="61" t="s">
        <v>295</v>
      </c>
      <c r="B9" s="66"/>
      <c r="C9" s="73" t="s">
        <v>286</v>
      </c>
      <c r="D9" s="73" t="s">
        <v>287</v>
      </c>
      <c r="E9" s="73" t="s">
        <v>288</v>
      </c>
      <c r="F9" s="64" t="s">
        <v>435</v>
      </c>
      <c r="G9" s="67">
        <v>3</v>
      </c>
      <c r="H9" s="67">
        <v>6</v>
      </c>
      <c r="I9" s="67">
        <v>3</v>
      </c>
      <c r="J9" s="70">
        <f t="shared" ref="J9:J109" si="0">G9*H9*I9</f>
        <v>54</v>
      </c>
      <c r="K9" s="38" t="s">
        <v>457</v>
      </c>
      <c r="L9" s="39" t="s">
        <v>431</v>
      </c>
      <c r="M9" s="37" t="s">
        <v>327</v>
      </c>
      <c r="N9" s="67">
        <v>1</v>
      </c>
      <c r="O9" s="67">
        <v>6</v>
      </c>
      <c r="P9" s="67">
        <v>1</v>
      </c>
      <c r="Q9" s="70">
        <f t="shared" ref="Q9:Q109" si="1">N9*O9*P9</f>
        <v>6</v>
      </c>
    </row>
    <row r="10" spans="1:17" s="3" customFormat="1" ht="20.399999999999999" x14ac:dyDescent="0.3">
      <c r="A10" s="62"/>
      <c r="B10" s="66"/>
      <c r="C10" s="74"/>
      <c r="D10" s="74"/>
      <c r="E10" s="74"/>
      <c r="F10" s="66"/>
      <c r="G10" s="68"/>
      <c r="H10" s="68"/>
      <c r="I10" s="68"/>
      <c r="J10" s="71"/>
      <c r="K10" s="38" t="s">
        <v>458</v>
      </c>
      <c r="L10" s="39" t="s">
        <v>429</v>
      </c>
      <c r="M10" s="37" t="s">
        <v>327</v>
      </c>
      <c r="N10" s="68"/>
      <c r="O10" s="68"/>
      <c r="P10" s="68"/>
      <c r="Q10" s="71"/>
    </row>
    <row r="11" spans="1:17" s="3" customFormat="1" ht="20.399999999999999" x14ac:dyDescent="0.3">
      <c r="A11" s="62"/>
      <c r="B11" s="66"/>
      <c r="C11" s="74"/>
      <c r="D11" s="74"/>
      <c r="E11" s="74"/>
      <c r="F11" s="66"/>
      <c r="G11" s="68"/>
      <c r="H11" s="68"/>
      <c r="I11" s="68"/>
      <c r="J11" s="71"/>
      <c r="K11" s="38" t="s">
        <v>335</v>
      </c>
      <c r="L11" s="39" t="s">
        <v>424</v>
      </c>
      <c r="M11" s="37" t="s">
        <v>327</v>
      </c>
      <c r="N11" s="68"/>
      <c r="O11" s="68"/>
      <c r="P11" s="68"/>
      <c r="Q11" s="71"/>
    </row>
    <row r="12" spans="1:17" s="3" customFormat="1" ht="20.399999999999999" x14ac:dyDescent="0.3">
      <c r="A12" s="63"/>
      <c r="B12" s="66"/>
      <c r="C12" s="75"/>
      <c r="D12" s="75"/>
      <c r="E12" s="75"/>
      <c r="F12" s="65"/>
      <c r="G12" s="69"/>
      <c r="H12" s="69"/>
      <c r="I12" s="69"/>
      <c r="J12" s="72"/>
      <c r="K12" s="38" t="s">
        <v>341</v>
      </c>
      <c r="L12" s="39" t="s">
        <v>424</v>
      </c>
      <c r="M12" s="37" t="s">
        <v>327</v>
      </c>
      <c r="N12" s="69"/>
      <c r="O12" s="69"/>
      <c r="P12" s="69"/>
      <c r="Q12" s="72"/>
    </row>
    <row r="13" spans="1:17" s="3" customFormat="1" ht="40.799999999999997" x14ac:dyDescent="0.3">
      <c r="A13" s="61" t="s">
        <v>296</v>
      </c>
      <c r="B13" s="66"/>
      <c r="C13" s="73" t="s">
        <v>278</v>
      </c>
      <c r="D13" s="73" t="s">
        <v>242</v>
      </c>
      <c r="E13" s="73" t="s">
        <v>243</v>
      </c>
      <c r="F13" s="64" t="s">
        <v>436</v>
      </c>
      <c r="G13" s="67">
        <v>3</v>
      </c>
      <c r="H13" s="67">
        <v>6</v>
      </c>
      <c r="I13" s="67">
        <v>7</v>
      </c>
      <c r="J13" s="70">
        <f t="shared" si="0"/>
        <v>126</v>
      </c>
      <c r="K13" s="38" t="s">
        <v>343</v>
      </c>
      <c r="L13" s="39" t="s">
        <v>415</v>
      </c>
      <c r="M13" s="37" t="s">
        <v>327</v>
      </c>
      <c r="N13" s="67">
        <v>1</v>
      </c>
      <c r="O13" s="67">
        <v>6</v>
      </c>
      <c r="P13" s="67">
        <v>3</v>
      </c>
      <c r="Q13" s="70">
        <f t="shared" si="1"/>
        <v>18</v>
      </c>
    </row>
    <row r="14" spans="1:17" s="3" customFormat="1" ht="30.6" x14ac:dyDescent="0.3">
      <c r="A14" s="62"/>
      <c r="B14" s="66"/>
      <c r="C14" s="74"/>
      <c r="D14" s="74"/>
      <c r="E14" s="74"/>
      <c r="F14" s="66"/>
      <c r="G14" s="68"/>
      <c r="H14" s="68"/>
      <c r="I14" s="68"/>
      <c r="J14" s="71"/>
      <c r="K14" s="38" t="s">
        <v>344</v>
      </c>
      <c r="L14" s="39" t="s">
        <v>414</v>
      </c>
      <c r="M14" s="37" t="s">
        <v>327</v>
      </c>
      <c r="N14" s="68"/>
      <c r="O14" s="68"/>
      <c r="P14" s="68"/>
      <c r="Q14" s="71"/>
    </row>
    <row r="15" spans="1:17" s="3" customFormat="1" ht="40.799999999999997" x14ac:dyDescent="0.3">
      <c r="A15" s="63"/>
      <c r="B15" s="66"/>
      <c r="C15" s="75"/>
      <c r="D15" s="75"/>
      <c r="E15" s="75"/>
      <c r="F15" s="65"/>
      <c r="G15" s="69"/>
      <c r="H15" s="69"/>
      <c r="I15" s="69"/>
      <c r="J15" s="72"/>
      <c r="K15" s="38" t="s">
        <v>342</v>
      </c>
      <c r="L15" s="39" t="s">
        <v>416</v>
      </c>
      <c r="M15" s="37" t="s">
        <v>327</v>
      </c>
      <c r="N15" s="69"/>
      <c r="O15" s="69"/>
      <c r="P15" s="69"/>
      <c r="Q15" s="72"/>
    </row>
    <row r="16" spans="1:17" s="3" customFormat="1" ht="27.75" customHeight="1" x14ac:dyDescent="0.3">
      <c r="A16" s="61" t="s">
        <v>297</v>
      </c>
      <c r="B16" s="66"/>
      <c r="C16" s="73" t="s">
        <v>447</v>
      </c>
      <c r="D16" s="73" t="s">
        <v>247</v>
      </c>
      <c r="E16" s="73" t="s">
        <v>248</v>
      </c>
      <c r="F16" s="64" t="s">
        <v>436</v>
      </c>
      <c r="G16" s="67">
        <v>6</v>
      </c>
      <c r="H16" s="67">
        <v>6</v>
      </c>
      <c r="I16" s="67">
        <v>7</v>
      </c>
      <c r="J16" s="70">
        <f t="shared" si="0"/>
        <v>252</v>
      </c>
      <c r="K16" s="38" t="s">
        <v>352</v>
      </c>
      <c r="L16" s="39" t="s">
        <v>417</v>
      </c>
      <c r="M16" s="37" t="s">
        <v>327</v>
      </c>
      <c r="N16" s="67">
        <v>3</v>
      </c>
      <c r="O16" s="67">
        <v>6</v>
      </c>
      <c r="P16" s="67">
        <v>7</v>
      </c>
      <c r="Q16" s="70">
        <f t="shared" si="1"/>
        <v>126</v>
      </c>
    </row>
    <row r="17" spans="1:17" s="3" customFormat="1" ht="30.6" x14ac:dyDescent="0.3">
      <c r="A17" s="62"/>
      <c r="B17" s="66"/>
      <c r="C17" s="74"/>
      <c r="D17" s="74"/>
      <c r="E17" s="74"/>
      <c r="F17" s="66"/>
      <c r="G17" s="68"/>
      <c r="H17" s="68"/>
      <c r="I17" s="68"/>
      <c r="J17" s="71"/>
      <c r="K17" s="38" t="s">
        <v>353</v>
      </c>
      <c r="L17" s="39" t="s">
        <v>418</v>
      </c>
      <c r="M17" s="37" t="s">
        <v>327</v>
      </c>
      <c r="N17" s="68"/>
      <c r="O17" s="68"/>
      <c r="P17" s="68"/>
      <c r="Q17" s="71"/>
    </row>
    <row r="18" spans="1:17" s="3" customFormat="1" ht="20.399999999999999" x14ac:dyDescent="0.3">
      <c r="A18" s="62"/>
      <c r="B18" s="66"/>
      <c r="C18" s="74"/>
      <c r="D18" s="74"/>
      <c r="E18" s="74"/>
      <c r="F18" s="66"/>
      <c r="G18" s="68"/>
      <c r="H18" s="68"/>
      <c r="I18" s="68"/>
      <c r="J18" s="71"/>
      <c r="K18" s="38" t="s">
        <v>351</v>
      </c>
      <c r="L18" s="39" t="s">
        <v>424</v>
      </c>
      <c r="M18" s="37" t="s">
        <v>327</v>
      </c>
      <c r="N18" s="68"/>
      <c r="O18" s="68"/>
      <c r="P18" s="68"/>
      <c r="Q18" s="71"/>
    </row>
    <row r="19" spans="1:17" s="3" customFormat="1" ht="30.6" x14ac:dyDescent="0.3">
      <c r="A19" s="62"/>
      <c r="B19" s="66"/>
      <c r="C19" s="74"/>
      <c r="D19" s="74"/>
      <c r="E19" s="74"/>
      <c r="F19" s="66"/>
      <c r="G19" s="68"/>
      <c r="H19" s="68"/>
      <c r="I19" s="68"/>
      <c r="J19" s="71"/>
      <c r="K19" s="38" t="s">
        <v>350</v>
      </c>
      <c r="L19" s="39" t="s">
        <v>414</v>
      </c>
      <c r="M19" s="37" t="s">
        <v>327</v>
      </c>
      <c r="N19" s="68"/>
      <c r="O19" s="68"/>
      <c r="P19" s="68"/>
      <c r="Q19" s="71"/>
    </row>
    <row r="20" spans="1:17" s="3" customFormat="1" ht="20.399999999999999" x14ac:dyDescent="0.3">
      <c r="A20" s="62"/>
      <c r="B20" s="66"/>
      <c r="C20" s="74"/>
      <c r="D20" s="74"/>
      <c r="E20" s="74"/>
      <c r="F20" s="66"/>
      <c r="G20" s="68"/>
      <c r="H20" s="68"/>
      <c r="I20" s="68"/>
      <c r="J20" s="71"/>
      <c r="K20" s="38" t="s">
        <v>349</v>
      </c>
      <c r="L20" s="39" t="s">
        <v>424</v>
      </c>
      <c r="M20" s="37" t="s">
        <v>327</v>
      </c>
      <c r="N20" s="68"/>
      <c r="O20" s="68"/>
      <c r="P20" s="68"/>
      <c r="Q20" s="71"/>
    </row>
    <row r="21" spans="1:17" s="3" customFormat="1" ht="20.399999999999999" x14ac:dyDescent="0.3">
      <c r="A21" s="62"/>
      <c r="B21" s="66"/>
      <c r="C21" s="74"/>
      <c r="D21" s="74"/>
      <c r="E21" s="74"/>
      <c r="F21" s="66"/>
      <c r="G21" s="68"/>
      <c r="H21" s="68"/>
      <c r="I21" s="68"/>
      <c r="J21" s="71"/>
      <c r="K21" s="38" t="s">
        <v>348</v>
      </c>
      <c r="L21" s="39" t="s">
        <v>424</v>
      </c>
      <c r="M21" s="37" t="s">
        <v>327</v>
      </c>
      <c r="N21" s="68"/>
      <c r="O21" s="68"/>
      <c r="P21" s="68"/>
      <c r="Q21" s="71"/>
    </row>
    <row r="22" spans="1:17" s="3" customFormat="1" ht="20.399999999999999" x14ac:dyDescent="0.3">
      <c r="A22" s="62"/>
      <c r="B22" s="66"/>
      <c r="C22" s="74"/>
      <c r="D22" s="74"/>
      <c r="E22" s="74"/>
      <c r="F22" s="66"/>
      <c r="G22" s="68"/>
      <c r="H22" s="68"/>
      <c r="I22" s="68"/>
      <c r="J22" s="71"/>
      <c r="K22" s="38" t="s">
        <v>347</v>
      </c>
      <c r="L22" s="39" t="s">
        <v>424</v>
      </c>
      <c r="M22" s="37" t="s">
        <v>327</v>
      </c>
      <c r="N22" s="68"/>
      <c r="O22" s="68"/>
      <c r="P22" s="68"/>
      <c r="Q22" s="71"/>
    </row>
    <row r="23" spans="1:17" s="3" customFormat="1" ht="30.6" x14ac:dyDescent="0.3">
      <c r="A23" s="62"/>
      <c r="B23" s="66"/>
      <c r="C23" s="74"/>
      <c r="D23" s="74"/>
      <c r="E23" s="74"/>
      <c r="F23" s="66"/>
      <c r="G23" s="68"/>
      <c r="H23" s="68"/>
      <c r="I23" s="68"/>
      <c r="J23" s="71"/>
      <c r="K23" s="38" t="s">
        <v>346</v>
      </c>
      <c r="L23" s="39" t="s">
        <v>414</v>
      </c>
      <c r="M23" s="37" t="s">
        <v>327</v>
      </c>
      <c r="N23" s="68"/>
      <c r="O23" s="68"/>
      <c r="P23" s="68"/>
      <c r="Q23" s="71"/>
    </row>
    <row r="24" spans="1:17" s="3" customFormat="1" ht="40.799999999999997" x14ac:dyDescent="0.3">
      <c r="A24" s="63"/>
      <c r="B24" s="66"/>
      <c r="C24" s="75"/>
      <c r="D24" s="75"/>
      <c r="E24" s="75"/>
      <c r="F24" s="65"/>
      <c r="G24" s="69"/>
      <c r="H24" s="69"/>
      <c r="I24" s="69"/>
      <c r="J24" s="72"/>
      <c r="K24" s="38" t="s">
        <v>345</v>
      </c>
      <c r="L24" s="39" t="s">
        <v>416</v>
      </c>
      <c r="M24" s="37" t="s">
        <v>327</v>
      </c>
      <c r="N24" s="69"/>
      <c r="O24" s="69"/>
      <c r="P24" s="69"/>
      <c r="Q24" s="72"/>
    </row>
    <row r="25" spans="1:17" s="3" customFormat="1" ht="30.6" x14ac:dyDescent="0.3">
      <c r="A25" s="61" t="s">
        <v>298</v>
      </c>
      <c r="B25" s="66"/>
      <c r="C25" s="73" t="s">
        <v>448</v>
      </c>
      <c r="D25" s="73" t="s">
        <v>282</v>
      </c>
      <c r="E25" s="73" t="s">
        <v>281</v>
      </c>
      <c r="F25" s="64" t="s">
        <v>436</v>
      </c>
      <c r="G25" s="67">
        <v>3</v>
      </c>
      <c r="H25" s="67">
        <v>6</v>
      </c>
      <c r="I25" s="67">
        <v>3</v>
      </c>
      <c r="J25" s="70">
        <f t="shared" si="0"/>
        <v>54</v>
      </c>
      <c r="K25" s="38" t="s">
        <v>355</v>
      </c>
      <c r="L25" s="39" t="s">
        <v>414</v>
      </c>
      <c r="M25" s="37" t="s">
        <v>327</v>
      </c>
      <c r="N25" s="67">
        <v>1</v>
      </c>
      <c r="O25" s="67">
        <v>2</v>
      </c>
      <c r="P25" s="67">
        <v>3</v>
      </c>
      <c r="Q25" s="70">
        <f t="shared" si="1"/>
        <v>6</v>
      </c>
    </row>
    <row r="26" spans="1:17" s="3" customFormat="1" ht="20.399999999999999" x14ac:dyDescent="0.3">
      <c r="A26" s="63"/>
      <c r="B26" s="66"/>
      <c r="C26" s="75"/>
      <c r="D26" s="75"/>
      <c r="E26" s="75"/>
      <c r="F26" s="65"/>
      <c r="G26" s="69"/>
      <c r="H26" s="69"/>
      <c r="I26" s="69"/>
      <c r="J26" s="72"/>
      <c r="K26" s="38" t="s">
        <v>356</v>
      </c>
      <c r="L26" s="39" t="s">
        <v>424</v>
      </c>
      <c r="M26" s="37" t="s">
        <v>327</v>
      </c>
      <c r="N26" s="69"/>
      <c r="O26" s="69"/>
      <c r="P26" s="69"/>
      <c r="Q26" s="72"/>
    </row>
    <row r="27" spans="1:17" s="3" customFormat="1" ht="20.399999999999999" x14ac:dyDescent="0.3">
      <c r="A27" s="61" t="s">
        <v>299</v>
      </c>
      <c r="B27" s="66"/>
      <c r="C27" s="73" t="s">
        <v>267</v>
      </c>
      <c r="D27" s="73" t="s">
        <v>249</v>
      </c>
      <c r="E27" s="73" t="s">
        <v>245</v>
      </c>
      <c r="F27" s="64" t="s">
        <v>436</v>
      </c>
      <c r="G27" s="67">
        <v>3</v>
      </c>
      <c r="H27" s="67">
        <v>6</v>
      </c>
      <c r="I27" s="67">
        <v>7</v>
      </c>
      <c r="J27" s="70">
        <f t="shared" si="0"/>
        <v>126</v>
      </c>
      <c r="K27" s="38" t="s">
        <v>356</v>
      </c>
      <c r="L27" s="39" t="s">
        <v>424</v>
      </c>
      <c r="M27" s="37" t="s">
        <v>327</v>
      </c>
      <c r="N27" s="67">
        <v>3</v>
      </c>
      <c r="O27" s="67">
        <v>6</v>
      </c>
      <c r="P27" s="67">
        <v>3</v>
      </c>
      <c r="Q27" s="70">
        <f t="shared" si="1"/>
        <v>54</v>
      </c>
    </row>
    <row r="28" spans="1:17" s="3" customFormat="1" ht="40.799999999999997" x14ac:dyDescent="0.3">
      <c r="A28" s="62"/>
      <c r="B28" s="66"/>
      <c r="C28" s="74"/>
      <c r="D28" s="74"/>
      <c r="E28" s="74"/>
      <c r="F28" s="66"/>
      <c r="G28" s="68"/>
      <c r="H28" s="68"/>
      <c r="I28" s="68"/>
      <c r="J28" s="71"/>
      <c r="K28" s="38" t="s">
        <v>359</v>
      </c>
      <c r="L28" s="39" t="s">
        <v>244</v>
      </c>
      <c r="M28" s="37" t="s">
        <v>327</v>
      </c>
      <c r="N28" s="68"/>
      <c r="O28" s="68"/>
      <c r="P28" s="68"/>
      <c r="Q28" s="71"/>
    </row>
    <row r="29" spans="1:17" s="3" customFormat="1" ht="40.799999999999997" x14ac:dyDescent="0.3">
      <c r="A29" s="62"/>
      <c r="B29" s="66"/>
      <c r="C29" s="74"/>
      <c r="D29" s="74"/>
      <c r="E29" s="74"/>
      <c r="F29" s="66"/>
      <c r="G29" s="68"/>
      <c r="H29" s="68"/>
      <c r="I29" s="68"/>
      <c r="J29" s="71"/>
      <c r="K29" s="38" t="s">
        <v>358</v>
      </c>
      <c r="L29" s="39" t="s">
        <v>244</v>
      </c>
      <c r="M29" s="37" t="s">
        <v>327</v>
      </c>
      <c r="N29" s="68"/>
      <c r="O29" s="68"/>
      <c r="P29" s="68"/>
      <c r="Q29" s="71"/>
    </row>
    <row r="30" spans="1:17" s="3" customFormat="1" ht="20.399999999999999" x14ac:dyDescent="0.3">
      <c r="A30" s="63"/>
      <c r="B30" s="66"/>
      <c r="C30" s="75"/>
      <c r="D30" s="75"/>
      <c r="E30" s="75"/>
      <c r="F30" s="65"/>
      <c r="G30" s="69"/>
      <c r="H30" s="69"/>
      <c r="I30" s="69"/>
      <c r="J30" s="72"/>
      <c r="K30" s="38" t="s">
        <v>357</v>
      </c>
      <c r="L30" s="39" t="s">
        <v>424</v>
      </c>
      <c r="M30" s="37" t="s">
        <v>327</v>
      </c>
      <c r="N30" s="69"/>
      <c r="O30" s="69"/>
      <c r="P30" s="69"/>
      <c r="Q30" s="72"/>
    </row>
    <row r="31" spans="1:17" s="3" customFormat="1" ht="20.399999999999999" x14ac:dyDescent="0.3">
      <c r="A31" s="61" t="s">
        <v>300</v>
      </c>
      <c r="B31" s="66"/>
      <c r="C31" s="73" t="s">
        <v>277</v>
      </c>
      <c r="D31" s="73" t="s">
        <v>259</v>
      </c>
      <c r="E31" s="73" t="s">
        <v>245</v>
      </c>
      <c r="F31" s="73" t="s">
        <v>436</v>
      </c>
      <c r="G31" s="67">
        <v>6</v>
      </c>
      <c r="H31" s="67">
        <v>6</v>
      </c>
      <c r="I31" s="67">
        <v>3</v>
      </c>
      <c r="J31" s="70">
        <f t="shared" si="0"/>
        <v>108</v>
      </c>
      <c r="K31" s="38" t="s">
        <v>356</v>
      </c>
      <c r="L31" s="39" t="s">
        <v>424</v>
      </c>
      <c r="M31" s="37" t="s">
        <v>327</v>
      </c>
      <c r="N31" s="67">
        <v>6</v>
      </c>
      <c r="O31" s="67">
        <v>6</v>
      </c>
      <c r="P31" s="67">
        <v>1</v>
      </c>
      <c r="Q31" s="70">
        <f t="shared" si="1"/>
        <v>36</v>
      </c>
    </row>
    <row r="32" spans="1:17" s="3" customFormat="1" ht="20.399999999999999" x14ac:dyDescent="0.3">
      <c r="A32" s="62"/>
      <c r="B32" s="66"/>
      <c r="C32" s="74"/>
      <c r="D32" s="74"/>
      <c r="E32" s="74"/>
      <c r="F32" s="74"/>
      <c r="G32" s="68"/>
      <c r="H32" s="68"/>
      <c r="I32" s="68"/>
      <c r="J32" s="71"/>
      <c r="K32" s="38" t="s">
        <v>359</v>
      </c>
      <c r="L32" s="39" t="s">
        <v>424</v>
      </c>
      <c r="M32" s="37" t="s">
        <v>327</v>
      </c>
      <c r="N32" s="68"/>
      <c r="O32" s="68"/>
      <c r="P32" s="68"/>
      <c r="Q32" s="71"/>
    </row>
    <row r="33" spans="1:17" s="3" customFormat="1" ht="20.399999999999999" x14ac:dyDescent="0.3">
      <c r="A33" s="62"/>
      <c r="B33" s="66"/>
      <c r="C33" s="74"/>
      <c r="D33" s="74"/>
      <c r="E33" s="74"/>
      <c r="F33" s="74"/>
      <c r="G33" s="68"/>
      <c r="H33" s="68"/>
      <c r="I33" s="68"/>
      <c r="J33" s="71"/>
      <c r="K33" s="38" t="s">
        <v>358</v>
      </c>
      <c r="L33" s="39" t="s">
        <v>424</v>
      </c>
      <c r="M33" s="37" t="s">
        <v>327</v>
      </c>
      <c r="N33" s="68"/>
      <c r="O33" s="68"/>
      <c r="P33" s="68"/>
      <c r="Q33" s="71"/>
    </row>
    <row r="34" spans="1:17" s="3" customFormat="1" ht="20.399999999999999" x14ac:dyDescent="0.3">
      <c r="A34" s="62"/>
      <c r="B34" s="66"/>
      <c r="C34" s="74"/>
      <c r="D34" s="74"/>
      <c r="E34" s="74"/>
      <c r="F34" s="74"/>
      <c r="G34" s="68"/>
      <c r="H34" s="68"/>
      <c r="I34" s="68"/>
      <c r="J34" s="71"/>
      <c r="K34" s="38" t="s">
        <v>351</v>
      </c>
      <c r="L34" s="39" t="s">
        <v>424</v>
      </c>
      <c r="M34" s="37" t="s">
        <v>327</v>
      </c>
      <c r="N34" s="68"/>
      <c r="O34" s="68"/>
      <c r="P34" s="68"/>
      <c r="Q34" s="71"/>
    </row>
    <row r="35" spans="1:17" s="3" customFormat="1" ht="20.399999999999999" x14ac:dyDescent="0.3">
      <c r="A35" s="62"/>
      <c r="B35" s="66"/>
      <c r="C35" s="74"/>
      <c r="D35" s="74"/>
      <c r="E35" s="74"/>
      <c r="F35" s="74"/>
      <c r="G35" s="68"/>
      <c r="H35" s="68"/>
      <c r="I35" s="68"/>
      <c r="J35" s="71"/>
      <c r="K35" s="38" t="s">
        <v>349</v>
      </c>
      <c r="L35" s="39" t="s">
        <v>424</v>
      </c>
      <c r="M35" s="37" t="s">
        <v>327</v>
      </c>
      <c r="N35" s="68"/>
      <c r="O35" s="68"/>
      <c r="P35" s="68"/>
      <c r="Q35" s="71"/>
    </row>
    <row r="36" spans="1:17" s="3" customFormat="1" ht="20.399999999999999" x14ac:dyDescent="0.3">
      <c r="A36" s="62"/>
      <c r="B36" s="66"/>
      <c r="C36" s="74"/>
      <c r="D36" s="74"/>
      <c r="E36" s="74"/>
      <c r="F36" s="74"/>
      <c r="G36" s="68"/>
      <c r="H36" s="68"/>
      <c r="I36" s="68"/>
      <c r="J36" s="71"/>
      <c r="K36" s="38" t="s">
        <v>348</v>
      </c>
      <c r="L36" s="39" t="s">
        <v>424</v>
      </c>
      <c r="M36" s="37" t="s">
        <v>327</v>
      </c>
      <c r="N36" s="68"/>
      <c r="O36" s="68"/>
      <c r="P36" s="68"/>
      <c r="Q36" s="71"/>
    </row>
    <row r="37" spans="1:17" s="3" customFormat="1" ht="20.399999999999999" x14ac:dyDescent="0.3">
      <c r="A37" s="63"/>
      <c r="B37" s="66"/>
      <c r="C37" s="75"/>
      <c r="D37" s="75"/>
      <c r="E37" s="75"/>
      <c r="F37" s="75"/>
      <c r="G37" s="69"/>
      <c r="H37" s="69"/>
      <c r="I37" s="69"/>
      <c r="J37" s="72"/>
      <c r="K37" s="38" t="s">
        <v>442</v>
      </c>
      <c r="L37" s="39" t="s">
        <v>424</v>
      </c>
      <c r="M37" s="37" t="s">
        <v>327</v>
      </c>
      <c r="N37" s="69"/>
      <c r="O37" s="69"/>
      <c r="P37" s="69"/>
      <c r="Q37" s="72"/>
    </row>
    <row r="38" spans="1:17" s="3" customFormat="1" ht="20.399999999999999" x14ac:dyDescent="0.3">
      <c r="A38" s="61" t="s">
        <v>301</v>
      </c>
      <c r="B38" s="66"/>
      <c r="C38" s="73" t="s">
        <v>276</v>
      </c>
      <c r="D38" s="73" t="s">
        <v>250</v>
      </c>
      <c r="E38" s="73" t="s">
        <v>251</v>
      </c>
      <c r="F38" s="73" t="s">
        <v>436</v>
      </c>
      <c r="G38" s="67">
        <v>6</v>
      </c>
      <c r="H38" s="67">
        <v>6</v>
      </c>
      <c r="I38" s="67">
        <v>3</v>
      </c>
      <c r="J38" s="70">
        <f t="shared" si="0"/>
        <v>108</v>
      </c>
      <c r="K38" s="38" t="s">
        <v>390</v>
      </c>
      <c r="L38" s="39" t="s">
        <v>424</v>
      </c>
      <c r="M38" s="37" t="s">
        <v>327</v>
      </c>
      <c r="N38" s="67">
        <v>6</v>
      </c>
      <c r="O38" s="67">
        <v>6</v>
      </c>
      <c r="P38" s="67">
        <v>1</v>
      </c>
      <c r="Q38" s="70">
        <f t="shared" si="1"/>
        <v>36</v>
      </c>
    </row>
    <row r="39" spans="1:17" s="3" customFormat="1" ht="30.6" x14ac:dyDescent="0.3">
      <c r="A39" s="62"/>
      <c r="B39" s="66"/>
      <c r="C39" s="74"/>
      <c r="D39" s="74"/>
      <c r="E39" s="74"/>
      <c r="F39" s="74"/>
      <c r="G39" s="68"/>
      <c r="H39" s="68"/>
      <c r="I39" s="68"/>
      <c r="J39" s="71"/>
      <c r="K39" s="38" t="s">
        <v>359</v>
      </c>
      <c r="L39" s="39" t="s">
        <v>414</v>
      </c>
      <c r="M39" s="37" t="s">
        <v>327</v>
      </c>
      <c r="N39" s="68"/>
      <c r="O39" s="68"/>
      <c r="P39" s="68"/>
      <c r="Q39" s="71"/>
    </row>
    <row r="40" spans="1:17" s="3" customFormat="1" ht="20.399999999999999" x14ac:dyDescent="0.3">
      <c r="A40" s="63"/>
      <c r="B40" s="66"/>
      <c r="C40" s="75"/>
      <c r="D40" s="75"/>
      <c r="E40" s="75"/>
      <c r="F40" s="75"/>
      <c r="G40" s="69"/>
      <c r="H40" s="69"/>
      <c r="I40" s="69"/>
      <c r="J40" s="72"/>
      <c r="K40" s="38" t="s">
        <v>356</v>
      </c>
      <c r="L40" s="39" t="s">
        <v>424</v>
      </c>
      <c r="M40" s="37" t="s">
        <v>327</v>
      </c>
      <c r="N40" s="69"/>
      <c r="O40" s="69"/>
      <c r="P40" s="69"/>
      <c r="Q40" s="72"/>
    </row>
    <row r="41" spans="1:17" s="3" customFormat="1" ht="20.399999999999999" x14ac:dyDescent="0.3">
      <c r="A41" s="61" t="s">
        <v>302</v>
      </c>
      <c r="B41" s="66"/>
      <c r="C41" s="73" t="s">
        <v>275</v>
      </c>
      <c r="D41" s="73" t="s">
        <v>252</v>
      </c>
      <c r="E41" s="73" t="s">
        <v>253</v>
      </c>
      <c r="F41" s="73" t="s">
        <v>436</v>
      </c>
      <c r="G41" s="67">
        <v>3</v>
      </c>
      <c r="H41" s="67">
        <v>3</v>
      </c>
      <c r="I41" s="67">
        <v>7</v>
      </c>
      <c r="J41" s="70">
        <f t="shared" si="0"/>
        <v>63</v>
      </c>
      <c r="K41" s="38" t="s">
        <v>362</v>
      </c>
      <c r="L41" s="39" t="s">
        <v>424</v>
      </c>
      <c r="M41" s="37" t="s">
        <v>327</v>
      </c>
      <c r="N41" s="67">
        <v>3</v>
      </c>
      <c r="O41" s="67">
        <v>3</v>
      </c>
      <c r="P41" s="67">
        <v>1</v>
      </c>
      <c r="Q41" s="70">
        <f t="shared" ref="Q41" si="2">N41*O41*P41</f>
        <v>9</v>
      </c>
    </row>
    <row r="42" spans="1:17" s="3" customFormat="1" ht="20.399999999999999" x14ac:dyDescent="0.3">
      <c r="A42" s="62"/>
      <c r="B42" s="66"/>
      <c r="C42" s="74"/>
      <c r="D42" s="74"/>
      <c r="E42" s="74"/>
      <c r="F42" s="74"/>
      <c r="G42" s="68"/>
      <c r="H42" s="68"/>
      <c r="I42" s="68"/>
      <c r="J42" s="71"/>
      <c r="K42" s="38" t="s">
        <v>356</v>
      </c>
      <c r="L42" s="39" t="s">
        <v>424</v>
      </c>
      <c r="M42" s="37" t="s">
        <v>327</v>
      </c>
      <c r="N42" s="68"/>
      <c r="O42" s="68"/>
      <c r="P42" s="68"/>
      <c r="Q42" s="71"/>
    </row>
    <row r="43" spans="1:17" s="3" customFormat="1" ht="30.6" x14ac:dyDescent="0.3">
      <c r="A43" s="62"/>
      <c r="B43" s="66"/>
      <c r="C43" s="74"/>
      <c r="D43" s="74"/>
      <c r="E43" s="74"/>
      <c r="F43" s="74"/>
      <c r="G43" s="68"/>
      <c r="H43" s="68"/>
      <c r="I43" s="68"/>
      <c r="J43" s="71"/>
      <c r="K43" s="38" t="s">
        <v>359</v>
      </c>
      <c r="L43" s="39" t="s">
        <v>414</v>
      </c>
      <c r="M43" s="37" t="s">
        <v>327</v>
      </c>
      <c r="N43" s="68"/>
      <c r="O43" s="68"/>
      <c r="P43" s="68"/>
      <c r="Q43" s="71"/>
    </row>
    <row r="44" spans="1:17" s="3" customFormat="1" ht="20.399999999999999" x14ac:dyDescent="0.3">
      <c r="A44" s="62"/>
      <c r="B44" s="66"/>
      <c r="C44" s="74"/>
      <c r="D44" s="74"/>
      <c r="E44" s="74"/>
      <c r="F44" s="74"/>
      <c r="G44" s="68"/>
      <c r="H44" s="68"/>
      <c r="I44" s="68"/>
      <c r="J44" s="71"/>
      <c r="K44" s="38" t="s">
        <v>361</v>
      </c>
      <c r="L44" s="39" t="s">
        <v>425</v>
      </c>
      <c r="M44" s="37" t="s">
        <v>327</v>
      </c>
      <c r="N44" s="68"/>
      <c r="O44" s="68"/>
      <c r="P44" s="68"/>
      <c r="Q44" s="71"/>
    </row>
    <row r="45" spans="1:17" s="3" customFormat="1" ht="30.6" x14ac:dyDescent="0.3">
      <c r="A45" s="63"/>
      <c r="B45" s="66"/>
      <c r="C45" s="75"/>
      <c r="D45" s="75"/>
      <c r="E45" s="75"/>
      <c r="F45" s="75"/>
      <c r="G45" s="69"/>
      <c r="H45" s="69"/>
      <c r="I45" s="69"/>
      <c r="J45" s="72"/>
      <c r="K45" s="38" t="s">
        <v>360</v>
      </c>
      <c r="L45" s="39" t="s">
        <v>430</v>
      </c>
      <c r="M45" s="37" t="s">
        <v>327</v>
      </c>
      <c r="N45" s="69"/>
      <c r="O45" s="69"/>
      <c r="P45" s="69"/>
      <c r="Q45" s="72"/>
    </row>
    <row r="46" spans="1:17" s="3" customFormat="1" ht="20.399999999999999" x14ac:dyDescent="0.3">
      <c r="A46" s="61" t="s">
        <v>303</v>
      </c>
      <c r="B46" s="66"/>
      <c r="C46" s="73" t="s">
        <v>274</v>
      </c>
      <c r="D46" s="73" t="s">
        <v>444</v>
      </c>
      <c r="E46" s="73" t="s">
        <v>254</v>
      </c>
      <c r="F46" s="73" t="s">
        <v>436</v>
      </c>
      <c r="G46" s="67">
        <v>3</v>
      </c>
      <c r="H46" s="67">
        <v>6</v>
      </c>
      <c r="I46" s="67">
        <v>3</v>
      </c>
      <c r="J46" s="70">
        <f t="shared" si="0"/>
        <v>54</v>
      </c>
      <c r="K46" s="38" t="s">
        <v>356</v>
      </c>
      <c r="L46" s="39" t="s">
        <v>424</v>
      </c>
      <c r="M46" s="37" t="s">
        <v>327</v>
      </c>
      <c r="N46" s="67">
        <v>3</v>
      </c>
      <c r="O46" s="67">
        <v>6</v>
      </c>
      <c r="P46" s="67">
        <v>1</v>
      </c>
      <c r="Q46" s="70">
        <f t="shared" ref="Q46" si="3">N46*O46*P46</f>
        <v>18</v>
      </c>
    </row>
    <row r="47" spans="1:17" s="3" customFormat="1" ht="30.6" x14ac:dyDescent="0.3">
      <c r="A47" s="62"/>
      <c r="B47" s="66"/>
      <c r="C47" s="74"/>
      <c r="D47" s="74"/>
      <c r="E47" s="74"/>
      <c r="F47" s="74"/>
      <c r="G47" s="68"/>
      <c r="H47" s="68"/>
      <c r="I47" s="68"/>
      <c r="J47" s="71"/>
      <c r="K47" s="38" t="s">
        <v>359</v>
      </c>
      <c r="L47" s="39" t="s">
        <v>414</v>
      </c>
      <c r="M47" s="37" t="s">
        <v>327</v>
      </c>
      <c r="N47" s="68"/>
      <c r="O47" s="68"/>
      <c r="P47" s="68"/>
      <c r="Q47" s="71"/>
    </row>
    <row r="48" spans="1:17" s="3" customFormat="1" ht="30.6" x14ac:dyDescent="0.3">
      <c r="A48" s="62"/>
      <c r="B48" s="66"/>
      <c r="C48" s="74"/>
      <c r="D48" s="74"/>
      <c r="E48" s="74"/>
      <c r="F48" s="74"/>
      <c r="G48" s="68"/>
      <c r="H48" s="68"/>
      <c r="I48" s="68"/>
      <c r="J48" s="71"/>
      <c r="K48" s="38" t="s">
        <v>363</v>
      </c>
      <c r="L48" s="39" t="s">
        <v>417</v>
      </c>
      <c r="M48" s="37" t="s">
        <v>327</v>
      </c>
      <c r="N48" s="68"/>
      <c r="O48" s="68"/>
      <c r="P48" s="68"/>
      <c r="Q48" s="71"/>
    </row>
    <row r="49" spans="1:17" s="3" customFormat="1" ht="30.6" x14ac:dyDescent="0.3">
      <c r="A49" s="61" t="s">
        <v>304</v>
      </c>
      <c r="B49" s="66"/>
      <c r="C49" s="73" t="s">
        <v>273</v>
      </c>
      <c r="D49" s="73" t="s">
        <v>258</v>
      </c>
      <c r="E49" s="73" t="s">
        <v>261</v>
      </c>
      <c r="F49" s="73" t="s">
        <v>436</v>
      </c>
      <c r="G49" s="67">
        <v>3</v>
      </c>
      <c r="H49" s="67">
        <v>3</v>
      </c>
      <c r="I49" s="67">
        <v>15</v>
      </c>
      <c r="J49" s="70">
        <f t="shared" si="0"/>
        <v>135</v>
      </c>
      <c r="K49" s="38" t="s">
        <v>367</v>
      </c>
      <c r="L49" s="39" t="s">
        <v>417</v>
      </c>
      <c r="M49" s="37" t="s">
        <v>327</v>
      </c>
      <c r="N49" s="67">
        <v>1</v>
      </c>
      <c r="O49" s="67">
        <v>3</v>
      </c>
      <c r="P49" s="67">
        <v>7</v>
      </c>
      <c r="Q49" s="70">
        <f t="shared" ref="Q49" si="4">N49*O49*P49</f>
        <v>21</v>
      </c>
    </row>
    <row r="50" spans="1:17" s="3" customFormat="1" ht="30.6" x14ac:dyDescent="0.3">
      <c r="A50" s="62"/>
      <c r="B50" s="66"/>
      <c r="C50" s="74"/>
      <c r="D50" s="74"/>
      <c r="E50" s="74"/>
      <c r="F50" s="74"/>
      <c r="G50" s="68"/>
      <c r="H50" s="68"/>
      <c r="I50" s="68"/>
      <c r="J50" s="71"/>
      <c r="K50" s="38" t="s">
        <v>366</v>
      </c>
      <c r="L50" s="39" t="s">
        <v>414</v>
      </c>
      <c r="M50" s="37" t="s">
        <v>327</v>
      </c>
      <c r="N50" s="68"/>
      <c r="O50" s="68"/>
      <c r="P50" s="68"/>
      <c r="Q50" s="71"/>
    </row>
    <row r="51" spans="1:17" s="3" customFormat="1" ht="30.6" x14ac:dyDescent="0.3">
      <c r="A51" s="62"/>
      <c r="B51" s="66"/>
      <c r="C51" s="74"/>
      <c r="D51" s="74"/>
      <c r="E51" s="74"/>
      <c r="F51" s="74"/>
      <c r="G51" s="68"/>
      <c r="H51" s="68"/>
      <c r="I51" s="68"/>
      <c r="J51" s="71"/>
      <c r="K51" s="38" t="s">
        <v>365</v>
      </c>
      <c r="L51" s="39" t="s">
        <v>414</v>
      </c>
      <c r="M51" s="37" t="s">
        <v>327</v>
      </c>
      <c r="N51" s="68"/>
      <c r="O51" s="68"/>
      <c r="P51" s="68"/>
      <c r="Q51" s="71"/>
    </row>
    <row r="52" spans="1:17" s="3" customFormat="1" ht="30.6" x14ac:dyDescent="0.3">
      <c r="A52" s="62"/>
      <c r="B52" s="66"/>
      <c r="C52" s="74"/>
      <c r="D52" s="74"/>
      <c r="E52" s="74"/>
      <c r="F52" s="74"/>
      <c r="G52" s="68"/>
      <c r="H52" s="68"/>
      <c r="I52" s="68"/>
      <c r="J52" s="71"/>
      <c r="K52" s="38" t="s">
        <v>364</v>
      </c>
      <c r="L52" s="39" t="s">
        <v>417</v>
      </c>
      <c r="M52" s="37" t="s">
        <v>327</v>
      </c>
      <c r="N52" s="68"/>
      <c r="O52" s="68"/>
      <c r="P52" s="68"/>
      <c r="Q52" s="71"/>
    </row>
    <row r="53" spans="1:17" s="3" customFormat="1" ht="30.6" x14ac:dyDescent="0.3">
      <c r="A53" s="62"/>
      <c r="B53" s="66"/>
      <c r="C53" s="74"/>
      <c r="D53" s="74"/>
      <c r="E53" s="74"/>
      <c r="F53" s="74"/>
      <c r="G53" s="68"/>
      <c r="H53" s="68"/>
      <c r="I53" s="68"/>
      <c r="J53" s="71"/>
      <c r="K53" s="38" t="s">
        <v>359</v>
      </c>
      <c r="L53" s="39" t="s">
        <v>414</v>
      </c>
      <c r="M53" s="37" t="s">
        <v>327</v>
      </c>
      <c r="N53" s="68"/>
      <c r="O53" s="68"/>
      <c r="P53" s="68"/>
      <c r="Q53" s="71"/>
    </row>
    <row r="54" spans="1:17" s="3" customFormat="1" ht="30.6" x14ac:dyDescent="0.3">
      <c r="A54" s="61" t="s">
        <v>305</v>
      </c>
      <c r="B54" s="66"/>
      <c r="C54" s="73" t="s">
        <v>449</v>
      </c>
      <c r="D54" s="73" t="s">
        <v>454</v>
      </c>
      <c r="E54" s="73" t="s">
        <v>284</v>
      </c>
      <c r="F54" s="73" t="s">
        <v>436</v>
      </c>
      <c r="G54" s="67">
        <v>6</v>
      </c>
      <c r="H54" s="67">
        <v>6</v>
      </c>
      <c r="I54" s="67">
        <v>3</v>
      </c>
      <c r="J54" s="70">
        <f t="shared" si="0"/>
        <v>108</v>
      </c>
      <c r="K54" s="38" t="s">
        <v>370</v>
      </c>
      <c r="L54" s="39" t="s">
        <v>420</v>
      </c>
      <c r="M54" s="37" t="s">
        <v>327</v>
      </c>
      <c r="N54" s="67">
        <v>6</v>
      </c>
      <c r="O54" s="67">
        <v>3</v>
      </c>
      <c r="P54" s="67">
        <v>3</v>
      </c>
      <c r="Q54" s="70">
        <f t="shared" ref="Q54" si="5">N54*O54*P54</f>
        <v>54</v>
      </c>
    </row>
    <row r="55" spans="1:17" s="3" customFormat="1" ht="20.399999999999999" x14ac:dyDescent="0.3">
      <c r="A55" s="62"/>
      <c r="B55" s="66"/>
      <c r="C55" s="74"/>
      <c r="D55" s="74"/>
      <c r="E55" s="74"/>
      <c r="F55" s="74"/>
      <c r="G55" s="68"/>
      <c r="H55" s="68"/>
      <c r="I55" s="68"/>
      <c r="J55" s="71"/>
      <c r="K55" s="38" t="s">
        <v>356</v>
      </c>
      <c r="L55" s="39" t="s">
        <v>424</v>
      </c>
      <c r="M55" s="37" t="s">
        <v>327</v>
      </c>
      <c r="N55" s="68"/>
      <c r="O55" s="68"/>
      <c r="P55" s="68"/>
      <c r="Q55" s="71"/>
    </row>
    <row r="56" spans="1:17" s="3" customFormat="1" ht="30.6" x14ac:dyDescent="0.3">
      <c r="A56" s="62"/>
      <c r="B56" s="66"/>
      <c r="C56" s="74"/>
      <c r="D56" s="74"/>
      <c r="E56" s="74"/>
      <c r="F56" s="74"/>
      <c r="G56" s="68"/>
      <c r="H56" s="68"/>
      <c r="I56" s="68"/>
      <c r="J56" s="71"/>
      <c r="K56" s="38" t="s">
        <v>359</v>
      </c>
      <c r="L56" s="39" t="s">
        <v>414</v>
      </c>
      <c r="M56" s="37" t="s">
        <v>327</v>
      </c>
      <c r="N56" s="68"/>
      <c r="O56" s="68"/>
      <c r="P56" s="68"/>
      <c r="Q56" s="71"/>
    </row>
    <row r="57" spans="1:17" s="3" customFormat="1" ht="30.6" x14ac:dyDescent="0.3">
      <c r="A57" s="62"/>
      <c r="B57" s="66"/>
      <c r="C57" s="74"/>
      <c r="D57" s="74"/>
      <c r="E57" s="74"/>
      <c r="F57" s="74"/>
      <c r="G57" s="68"/>
      <c r="H57" s="68"/>
      <c r="I57" s="68"/>
      <c r="J57" s="71"/>
      <c r="K57" s="38" t="s">
        <v>369</v>
      </c>
      <c r="L57" s="39" t="s">
        <v>414</v>
      </c>
      <c r="M57" s="37" t="s">
        <v>327</v>
      </c>
      <c r="N57" s="68"/>
      <c r="O57" s="68"/>
      <c r="P57" s="68"/>
      <c r="Q57" s="71"/>
    </row>
    <row r="58" spans="1:17" s="3" customFormat="1" ht="30.6" x14ac:dyDescent="0.3">
      <c r="A58" s="63"/>
      <c r="B58" s="65"/>
      <c r="C58" s="75"/>
      <c r="D58" s="75"/>
      <c r="E58" s="75"/>
      <c r="F58" s="75"/>
      <c r="G58" s="69"/>
      <c r="H58" s="69"/>
      <c r="I58" s="69"/>
      <c r="J58" s="72"/>
      <c r="K58" s="38" t="s">
        <v>368</v>
      </c>
      <c r="L58" s="39" t="s">
        <v>414</v>
      </c>
      <c r="M58" s="37" t="s">
        <v>327</v>
      </c>
      <c r="N58" s="69"/>
      <c r="O58" s="69"/>
      <c r="P58" s="69"/>
      <c r="Q58" s="72"/>
    </row>
    <row r="59" spans="1:17" s="3" customFormat="1" ht="34.5" customHeight="1" x14ac:dyDescent="0.3">
      <c r="A59" s="51" t="s">
        <v>306</v>
      </c>
      <c r="B59" s="66"/>
      <c r="C59" s="52" t="s">
        <v>438</v>
      </c>
      <c r="D59" s="46" t="s">
        <v>439</v>
      </c>
      <c r="E59" s="52" t="s">
        <v>440</v>
      </c>
      <c r="F59" s="53" t="s">
        <v>435</v>
      </c>
      <c r="G59" s="45">
        <v>3</v>
      </c>
      <c r="H59" s="45">
        <v>3</v>
      </c>
      <c r="I59" s="45">
        <v>7</v>
      </c>
      <c r="J59" s="48">
        <f t="shared" ref="J59" si="6">G59*H59*I59</f>
        <v>63</v>
      </c>
      <c r="K59" s="8" t="s">
        <v>441</v>
      </c>
      <c r="L59" s="5" t="s">
        <v>424</v>
      </c>
      <c r="M59" s="37" t="s">
        <v>327</v>
      </c>
      <c r="N59" s="45">
        <v>1</v>
      </c>
      <c r="O59" s="45">
        <v>3</v>
      </c>
      <c r="P59" s="45">
        <v>7</v>
      </c>
      <c r="Q59" s="57">
        <f t="shared" ref="Q59" si="7">N59*O59*P59</f>
        <v>21</v>
      </c>
    </row>
    <row r="60" spans="1:17" s="3" customFormat="1" ht="40.799999999999997" x14ac:dyDescent="0.3">
      <c r="A60" s="61" t="s">
        <v>410</v>
      </c>
      <c r="B60" s="66"/>
      <c r="C60" s="73" t="s">
        <v>328</v>
      </c>
      <c r="D60" s="73" t="s">
        <v>432</v>
      </c>
      <c r="E60" s="73" t="s">
        <v>283</v>
      </c>
      <c r="F60" s="64" t="s">
        <v>240</v>
      </c>
      <c r="G60" s="67">
        <v>3</v>
      </c>
      <c r="H60" s="67">
        <v>10</v>
      </c>
      <c r="I60" s="67">
        <v>1</v>
      </c>
      <c r="J60" s="70">
        <f t="shared" si="0"/>
        <v>30</v>
      </c>
      <c r="K60" s="38" t="s">
        <v>372</v>
      </c>
      <c r="L60" s="39" t="s">
        <v>421</v>
      </c>
      <c r="M60" s="37" t="s">
        <v>327</v>
      </c>
      <c r="N60" s="67">
        <v>1</v>
      </c>
      <c r="O60" s="67">
        <v>2</v>
      </c>
      <c r="P60" s="67">
        <v>1</v>
      </c>
      <c r="Q60" s="70">
        <f t="shared" ref="Q60" si="8">N60*O60*P60</f>
        <v>2</v>
      </c>
    </row>
    <row r="61" spans="1:17" s="3" customFormat="1" ht="43.5" customHeight="1" x14ac:dyDescent="0.3">
      <c r="A61" s="63"/>
      <c r="B61" s="66"/>
      <c r="C61" s="75"/>
      <c r="D61" s="75"/>
      <c r="E61" s="75"/>
      <c r="F61" s="65"/>
      <c r="G61" s="69"/>
      <c r="H61" s="69"/>
      <c r="I61" s="69"/>
      <c r="J61" s="72"/>
      <c r="K61" s="38" t="s">
        <v>371</v>
      </c>
      <c r="L61" s="39" t="s">
        <v>428</v>
      </c>
      <c r="M61" s="37" t="s">
        <v>327</v>
      </c>
      <c r="N61" s="69"/>
      <c r="O61" s="69"/>
      <c r="P61" s="69"/>
      <c r="Q61" s="72"/>
    </row>
    <row r="62" spans="1:17" s="3" customFormat="1" ht="20.399999999999999" x14ac:dyDescent="0.3">
      <c r="A62" s="61" t="s">
        <v>307</v>
      </c>
      <c r="B62" s="66"/>
      <c r="C62" s="73" t="s">
        <v>272</v>
      </c>
      <c r="D62" s="73" t="s">
        <v>246</v>
      </c>
      <c r="E62" s="73" t="s">
        <v>245</v>
      </c>
      <c r="F62" s="64" t="s">
        <v>436</v>
      </c>
      <c r="G62" s="67">
        <v>10</v>
      </c>
      <c r="H62" s="67">
        <v>6</v>
      </c>
      <c r="I62" s="67">
        <v>3</v>
      </c>
      <c r="J62" s="70">
        <f t="shared" si="0"/>
        <v>180</v>
      </c>
      <c r="K62" s="38" t="s">
        <v>356</v>
      </c>
      <c r="L62" s="39" t="s">
        <v>424</v>
      </c>
      <c r="M62" s="37" t="s">
        <v>327</v>
      </c>
      <c r="N62" s="67">
        <v>6</v>
      </c>
      <c r="O62" s="67">
        <v>6</v>
      </c>
      <c r="P62" s="67">
        <v>1</v>
      </c>
      <c r="Q62" s="70">
        <f t="shared" ref="Q62" si="9">N62*O62*P62</f>
        <v>36</v>
      </c>
    </row>
    <row r="63" spans="1:17" s="3" customFormat="1" ht="30.6" x14ac:dyDescent="0.3">
      <c r="A63" s="62"/>
      <c r="B63" s="66"/>
      <c r="C63" s="74"/>
      <c r="D63" s="74"/>
      <c r="E63" s="74"/>
      <c r="F63" s="66"/>
      <c r="G63" s="68"/>
      <c r="H63" s="68"/>
      <c r="I63" s="68"/>
      <c r="J63" s="71"/>
      <c r="K63" s="38" t="s">
        <v>359</v>
      </c>
      <c r="L63" s="39" t="s">
        <v>414</v>
      </c>
      <c r="M63" s="37" t="s">
        <v>327</v>
      </c>
      <c r="N63" s="68"/>
      <c r="O63" s="68"/>
      <c r="P63" s="68"/>
      <c r="Q63" s="71"/>
    </row>
    <row r="64" spans="1:17" s="3" customFormat="1" ht="20.399999999999999" x14ac:dyDescent="0.3">
      <c r="A64" s="63"/>
      <c r="B64" s="66"/>
      <c r="C64" s="75"/>
      <c r="D64" s="75"/>
      <c r="E64" s="75"/>
      <c r="F64" s="65"/>
      <c r="G64" s="69"/>
      <c r="H64" s="69"/>
      <c r="I64" s="69"/>
      <c r="J64" s="72"/>
      <c r="K64" s="38" t="s">
        <v>373</v>
      </c>
      <c r="L64" s="39" t="s">
        <v>424</v>
      </c>
      <c r="M64" s="37" t="s">
        <v>327</v>
      </c>
      <c r="N64" s="69"/>
      <c r="O64" s="69"/>
      <c r="P64" s="69"/>
      <c r="Q64" s="72"/>
    </row>
    <row r="65" spans="1:17" s="3" customFormat="1" ht="30.6" x14ac:dyDescent="0.3">
      <c r="A65" s="61" t="s">
        <v>411</v>
      </c>
      <c r="B65" s="66"/>
      <c r="C65" s="73" t="s">
        <v>322</v>
      </c>
      <c r="D65" s="73" t="s">
        <v>326</v>
      </c>
      <c r="E65" s="73" t="s">
        <v>321</v>
      </c>
      <c r="F65" s="64" t="s">
        <v>436</v>
      </c>
      <c r="G65" s="67">
        <v>6</v>
      </c>
      <c r="H65" s="67">
        <v>10</v>
      </c>
      <c r="I65" s="67">
        <v>3</v>
      </c>
      <c r="J65" s="70">
        <f t="shared" si="0"/>
        <v>180</v>
      </c>
      <c r="K65" s="38" t="s">
        <v>379</v>
      </c>
      <c r="L65" s="39" t="s">
        <v>420</v>
      </c>
      <c r="M65" s="37" t="s">
        <v>327</v>
      </c>
      <c r="N65" s="67">
        <v>3</v>
      </c>
      <c r="O65" s="67">
        <v>3</v>
      </c>
      <c r="P65" s="67">
        <v>3</v>
      </c>
      <c r="Q65" s="70">
        <f t="shared" ref="Q65" si="10">N65*O65*P65</f>
        <v>27</v>
      </c>
    </row>
    <row r="66" spans="1:17" s="3" customFormat="1" ht="20.399999999999999" x14ac:dyDescent="0.3">
      <c r="A66" s="63"/>
      <c r="B66" s="66"/>
      <c r="C66" s="75"/>
      <c r="D66" s="75"/>
      <c r="E66" s="75"/>
      <c r="F66" s="65"/>
      <c r="G66" s="69"/>
      <c r="H66" s="69"/>
      <c r="I66" s="69"/>
      <c r="J66" s="72"/>
      <c r="K66" s="38" t="s">
        <v>374</v>
      </c>
      <c r="L66" s="39" t="s">
        <v>424</v>
      </c>
      <c r="M66" s="37" t="s">
        <v>327</v>
      </c>
      <c r="N66" s="69"/>
      <c r="O66" s="69"/>
      <c r="P66" s="69"/>
      <c r="Q66" s="72"/>
    </row>
    <row r="67" spans="1:17" s="3" customFormat="1" ht="30.6" x14ac:dyDescent="0.3">
      <c r="A67" s="61" t="s">
        <v>308</v>
      </c>
      <c r="B67" s="66"/>
      <c r="C67" s="73" t="s">
        <v>323</v>
      </c>
      <c r="D67" s="73" t="s">
        <v>324</v>
      </c>
      <c r="E67" s="73" t="s">
        <v>325</v>
      </c>
      <c r="F67" s="64" t="s">
        <v>436</v>
      </c>
      <c r="G67" s="67">
        <v>10</v>
      </c>
      <c r="H67" s="67">
        <v>3</v>
      </c>
      <c r="I67" s="67">
        <v>3</v>
      </c>
      <c r="J67" s="70">
        <f t="shared" si="0"/>
        <v>90</v>
      </c>
      <c r="K67" s="38" t="s">
        <v>378</v>
      </c>
      <c r="L67" s="39" t="s">
        <v>420</v>
      </c>
      <c r="M67" s="37" t="s">
        <v>327</v>
      </c>
      <c r="N67" s="67">
        <v>3</v>
      </c>
      <c r="O67" s="67">
        <v>3</v>
      </c>
      <c r="P67" s="67">
        <v>3</v>
      </c>
      <c r="Q67" s="70">
        <f t="shared" ref="Q67" si="11">N67*O67*P67</f>
        <v>27</v>
      </c>
    </row>
    <row r="68" spans="1:17" s="3" customFormat="1" ht="23.25" customHeight="1" x14ac:dyDescent="0.3">
      <c r="A68" s="62"/>
      <c r="B68" s="66"/>
      <c r="C68" s="74"/>
      <c r="D68" s="74"/>
      <c r="E68" s="74"/>
      <c r="F68" s="66"/>
      <c r="G68" s="68"/>
      <c r="H68" s="68"/>
      <c r="I68" s="68"/>
      <c r="J68" s="71"/>
      <c r="K68" s="38" t="s">
        <v>377</v>
      </c>
      <c r="L68" s="39" t="s">
        <v>354</v>
      </c>
      <c r="M68" s="37" t="s">
        <v>327</v>
      </c>
      <c r="N68" s="68"/>
      <c r="O68" s="68"/>
      <c r="P68" s="68"/>
      <c r="Q68" s="71"/>
    </row>
    <row r="69" spans="1:17" s="3" customFormat="1" ht="30.6" x14ac:dyDescent="0.3">
      <c r="A69" s="62"/>
      <c r="B69" s="66"/>
      <c r="C69" s="74"/>
      <c r="D69" s="74"/>
      <c r="E69" s="74"/>
      <c r="F69" s="66"/>
      <c r="G69" s="68"/>
      <c r="H69" s="68"/>
      <c r="I69" s="68"/>
      <c r="J69" s="71"/>
      <c r="K69" s="38" t="s">
        <v>376</v>
      </c>
      <c r="L69" s="39" t="s">
        <v>420</v>
      </c>
      <c r="M69" s="37" t="s">
        <v>327</v>
      </c>
      <c r="N69" s="68"/>
      <c r="O69" s="68"/>
      <c r="P69" s="68"/>
      <c r="Q69" s="71"/>
    </row>
    <row r="70" spans="1:17" s="3" customFormat="1" ht="20.399999999999999" x14ac:dyDescent="0.3">
      <c r="A70" s="63"/>
      <c r="B70" s="66"/>
      <c r="C70" s="75"/>
      <c r="D70" s="75"/>
      <c r="E70" s="75"/>
      <c r="F70" s="65"/>
      <c r="G70" s="69"/>
      <c r="H70" s="69"/>
      <c r="I70" s="69"/>
      <c r="J70" s="72"/>
      <c r="K70" s="38" t="s">
        <v>375</v>
      </c>
      <c r="L70" s="39" t="s">
        <v>427</v>
      </c>
      <c r="M70" s="37" t="s">
        <v>327</v>
      </c>
      <c r="N70" s="69"/>
      <c r="O70" s="69"/>
      <c r="P70" s="69"/>
      <c r="Q70" s="72"/>
    </row>
    <row r="71" spans="1:17" s="3" customFormat="1" ht="52.5" customHeight="1" x14ac:dyDescent="0.3">
      <c r="A71" s="61" t="s">
        <v>309</v>
      </c>
      <c r="B71" s="66"/>
      <c r="C71" s="73" t="s">
        <v>255</v>
      </c>
      <c r="D71" s="73" t="s">
        <v>256</v>
      </c>
      <c r="E71" s="73" t="s">
        <v>257</v>
      </c>
      <c r="F71" s="73" t="s">
        <v>436</v>
      </c>
      <c r="G71" s="67">
        <v>6</v>
      </c>
      <c r="H71" s="67">
        <v>3</v>
      </c>
      <c r="I71" s="67">
        <v>3</v>
      </c>
      <c r="J71" s="70">
        <f t="shared" si="0"/>
        <v>54</v>
      </c>
      <c r="K71" s="38" t="s">
        <v>400</v>
      </c>
      <c r="L71" s="39" t="s">
        <v>419</v>
      </c>
      <c r="M71" s="37" t="s">
        <v>327</v>
      </c>
      <c r="N71" s="67">
        <v>3</v>
      </c>
      <c r="O71" s="67">
        <v>2</v>
      </c>
      <c r="P71" s="67">
        <v>3</v>
      </c>
      <c r="Q71" s="70">
        <f t="shared" ref="Q71" si="12">N71*O71*P71</f>
        <v>18</v>
      </c>
    </row>
    <row r="72" spans="1:17" s="3" customFormat="1" ht="20.399999999999999" x14ac:dyDescent="0.3">
      <c r="A72" s="62"/>
      <c r="B72" s="66"/>
      <c r="C72" s="74"/>
      <c r="D72" s="74"/>
      <c r="E72" s="74"/>
      <c r="F72" s="74"/>
      <c r="G72" s="68"/>
      <c r="H72" s="68"/>
      <c r="I72" s="68"/>
      <c r="J72" s="71"/>
      <c r="K72" s="38" t="s">
        <v>399</v>
      </c>
      <c r="L72" s="39" t="s">
        <v>425</v>
      </c>
      <c r="M72" s="37" t="s">
        <v>327</v>
      </c>
      <c r="N72" s="68"/>
      <c r="O72" s="68"/>
      <c r="P72" s="68"/>
      <c r="Q72" s="71"/>
    </row>
    <row r="73" spans="1:17" s="3" customFormat="1" ht="30.6" x14ac:dyDescent="0.3">
      <c r="A73" s="63"/>
      <c r="B73" s="66"/>
      <c r="C73" s="75"/>
      <c r="D73" s="75"/>
      <c r="E73" s="75"/>
      <c r="F73" s="75"/>
      <c r="G73" s="69"/>
      <c r="H73" s="69"/>
      <c r="I73" s="69"/>
      <c r="J73" s="72"/>
      <c r="K73" s="38" t="s">
        <v>398</v>
      </c>
      <c r="L73" s="39" t="s">
        <v>414</v>
      </c>
      <c r="M73" s="37" t="s">
        <v>327</v>
      </c>
      <c r="N73" s="69"/>
      <c r="O73" s="69"/>
      <c r="P73" s="69"/>
      <c r="Q73" s="72"/>
    </row>
    <row r="74" spans="1:17" s="3" customFormat="1" ht="40.799999999999997" x14ac:dyDescent="0.3">
      <c r="A74" s="61" t="s">
        <v>310</v>
      </c>
      <c r="B74" s="64" t="s">
        <v>235</v>
      </c>
      <c r="C74" s="73" t="s">
        <v>271</v>
      </c>
      <c r="D74" s="64" t="s">
        <v>437</v>
      </c>
      <c r="E74" s="64" t="s">
        <v>279</v>
      </c>
      <c r="F74" s="64" t="s">
        <v>436</v>
      </c>
      <c r="G74" s="67">
        <v>6</v>
      </c>
      <c r="H74" s="67">
        <v>3</v>
      </c>
      <c r="I74" s="67">
        <v>7</v>
      </c>
      <c r="J74" s="70">
        <f t="shared" si="0"/>
        <v>126</v>
      </c>
      <c r="K74" s="38" t="s">
        <v>445</v>
      </c>
      <c r="L74" s="5" t="s">
        <v>422</v>
      </c>
      <c r="M74" s="37" t="s">
        <v>327</v>
      </c>
      <c r="N74" s="67">
        <v>6</v>
      </c>
      <c r="O74" s="67">
        <v>3</v>
      </c>
      <c r="P74" s="67">
        <v>3</v>
      </c>
      <c r="Q74" s="70">
        <f t="shared" si="1"/>
        <v>54</v>
      </c>
    </row>
    <row r="75" spans="1:17" s="3" customFormat="1" ht="20.399999999999999" x14ac:dyDescent="0.3">
      <c r="A75" s="62"/>
      <c r="B75" s="66"/>
      <c r="C75" s="74"/>
      <c r="D75" s="66"/>
      <c r="E75" s="66"/>
      <c r="F75" s="66"/>
      <c r="G75" s="68"/>
      <c r="H75" s="68"/>
      <c r="I75" s="68"/>
      <c r="J75" s="71"/>
      <c r="K75" s="38" t="s">
        <v>356</v>
      </c>
      <c r="L75" s="39" t="s">
        <v>424</v>
      </c>
      <c r="M75" s="37" t="s">
        <v>327</v>
      </c>
      <c r="N75" s="68"/>
      <c r="O75" s="68"/>
      <c r="P75" s="68"/>
      <c r="Q75" s="71"/>
    </row>
    <row r="76" spans="1:17" s="3" customFormat="1" ht="30.6" x14ac:dyDescent="0.3">
      <c r="A76" s="62"/>
      <c r="B76" s="66"/>
      <c r="C76" s="74"/>
      <c r="D76" s="66"/>
      <c r="E76" s="66"/>
      <c r="F76" s="66"/>
      <c r="G76" s="68"/>
      <c r="H76" s="68"/>
      <c r="I76" s="68"/>
      <c r="J76" s="71"/>
      <c r="K76" s="38" t="s">
        <v>359</v>
      </c>
      <c r="L76" s="39" t="s">
        <v>414</v>
      </c>
      <c r="M76" s="37" t="s">
        <v>327</v>
      </c>
      <c r="N76" s="68"/>
      <c r="O76" s="68"/>
      <c r="P76" s="68"/>
      <c r="Q76" s="71"/>
    </row>
    <row r="77" spans="1:17" s="3" customFormat="1" ht="20.399999999999999" x14ac:dyDescent="0.3">
      <c r="A77" s="62"/>
      <c r="B77" s="66"/>
      <c r="C77" s="74"/>
      <c r="D77" s="66"/>
      <c r="E77" s="66"/>
      <c r="F77" s="66"/>
      <c r="G77" s="68"/>
      <c r="H77" s="68"/>
      <c r="I77" s="68"/>
      <c r="J77" s="71"/>
      <c r="K77" s="38" t="s">
        <v>397</v>
      </c>
      <c r="L77" s="39" t="s">
        <v>424</v>
      </c>
      <c r="M77" s="37" t="s">
        <v>327</v>
      </c>
      <c r="N77" s="68"/>
      <c r="O77" s="68"/>
      <c r="P77" s="68"/>
      <c r="Q77" s="71"/>
    </row>
    <row r="78" spans="1:17" s="3" customFormat="1" ht="20.399999999999999" x14ac:dyDescent="0.3">
      <c r="A78" s="62"/>
      <c r="B78" s="66"/>
      <c r="C78" s="74"/>
      <c r="D78" s="66"/>
      <c r="E78" s="66"/>
      <c r="F78" s="66"/>
      <c r="G78" s="68"/>
      <c r="H78" s="68"/>
      <c r="I78" s="68"/>
      <c r="J78" s="71"/>
      <c r="K78" s="38" t="s">
        <v>396</v>
      </c>
      <c r="L78" s="39" t="s">
        <v>424</v>
      </c>
      <c r="M78" s="37" t="s">
        <v>327</v>
      </c>
      <c r="N78" s="68"/>
      <c r="O78" s="68"/>
      <c r="P78" s="68"/>
      <c r="Q78" s="71"/>
    </row>
    <row r="79" spans="1:17" s="3" customFormat="1" ht="30.6" x14ac:dyDescent="0.3">
      <c r="A79" s="63"/>
      <c r="B79" s="66"/>
      <c r="C79" s="75"/>
      <c r="D79" s="65"/>
      <c r="E79" s="65"/>
      <c r="F79" s="65"/>
      <c r="G79" s="69"/>
      <c r="H79" s="69"/>
      <c r="I79" s="69"/>
      <c r="J79" s="72"/>
      <c r="K79" s="38" t="s">
        <v>395</v>
      </c>
      <c r="L79" s="39" t="s">
        <v>426</v>
      </c>
      <c r="M79" s="37" t="s">
        <v>327</v>
      </c>
      <c r="N79" s="69"/>
      <c r="O79" s="69"/>
      <c r="P79" s="69"/>
      <c r="Q79" s="72"/>
    </row>
    <row r="80" spans="1:17" s="3" customFormat="1" ht="20.399999999999999" x14ac:dyDescent="0.3">
      <c r="A80" s="76" t="s">
        <v>311</v>
      </c>
      <c r="B80" s="49" t="s">
        <v>232</v>
      </c>
      <c r="C80" s="73" t="s">
        <v>450</v>
      </c>
      <c r="D80" s="73" t="s">
        <v>262</v>
      </c>
      <c r="E80" s="73" t="s">
        <v>280</v>
      </c>
      <c r="F80" s="64" t="s">
        <v>436</v>
      </c>
      <c r="G80" s="67">
        <v>6</v>
      </c>
      <c r="H80" s="67">
        <v>3</v>
      </c>
      <c r="I80" s="67">
        <v>7</v>
      </c>
      <c r="J80" s="70">
        <f t="shared" si="0"/>
        <v>126</v>
      </c>
      <c r="K80" s="38" t="s">
        <v>394</v>
      </c>
      <c r="L80" s="39" t="s">
        <v>424</v>
      </c>
      <c r="M80" s="37" t="s">
        <v>327</v>
      </c>
      <c r="N80" s="67">
        <v>3</v>
      </c>
      <c r="O80" s="67">
        <v>2</v>
      </c>
      <c r="P80" s="67">
        <v>3</v>
      </c>
      <c r="Q80" s="70">
        <f t="shared" si="1"/>
        <v>18</v>
      </c>
    </row>
    <row r="81" spans="1:17" s="3" customFormat="1" ht="20.399999999999999" x14ac:dyDescent="0.3">
      <c r="A81" s="77"/>
      <c r="B81" s="50"/>
      <c r="C81" s="74"/>
      <c r="D81" s="74"/>
      <c r="E81" s="74"/>
      <c r="F81" s="66"/>
      <c r="G81" s="68"/>
      <c r="H81" s="68"/>
      <c r="I81" s="68"/>
      <c r="J81" s="71"/>
      <c r="K81" s="38" t="s">
        <v>393</v>
      </c>
      <c r="L81" s="39" t="s">
        <v>424</v>
      </c>
      <c r="M81" s="37" t="s">
        <v>327</v>
      </c>
      <c r="N81" s="68"/>
      <c r="O81" s="68"/>
      <c r="P81" s="68"/>
      <c r="Q81" s="71"/>
    </row>
    <row r="82" spans="1:17" s="3" customFormat="1" ht="20.399999999999999" x14ac:dyDescent="0.3">
      <c r="A82" s="78"/>
      <c r="B82" s="50"/>
      <c r="C82" s="75"/>
      <c r="D82" s="75"/>
      <c r="E82" s="75"/>
      <c r="F82" s="65"/>
      <c r="G82" s="69"/>
      <c r="H82" s="69"/>
      <c r="I82" s="69"/>
      <c r="J82" s="72"/>
      <c r="K82" s="38" t="s">
        <v>392</v>
      </c>
      <c r="L82" s="39" t="s">
        <v>425</v>
      </c>
      <c r="M82" s="37" t="s">
        <v>327</v>
      </c>
      <c r="N82" s="69"/>
      <c r="O82" s="69"/>
      <c r="P82" s="69"/>
      <c r="Q82" s="72"/>
    </row>
    <row r="83" spans="1:17" s="3" customFormat="1" ht="20.399999999999999" x14ac:dyDescent="0.3">
      <c r="A83" s="61" t="s">
        <v>312</v>
      </c>
      <c r="B83" s="50"/>
      <c r="C83" s="73" t="s">
        <v>450</v>
      </c>
      <c r="D83" s="73" t="s">
        <v>455</v>
      </c>
      <c r="E83" s="73" t="s">
        <v>433</v>
      </c>
      <c r="F83" s="64" t="s">
        <v>436</v>
      </c>
      <c r="G83" s="67">
        <v>1</v>
      </c>
      <c r="H83" s="67">
        <v>6</v>
      </c>
      <c r="I83" s="67">
        <v>15</v>
      </c>
      <c r="J83" s="70">
        <f t="shared" ref="J83" si="13">G83*H83*I83</f>
        <v>90</v>
      </c>
      <c r="K83" s="38" t="s">
        <v>394</v>
      </c>
      <c r="L83" s="39" t="s">
        <v>424</v>
      </c>
      <c r="M83" s="37" t="s">
        <v>327</v>
      </c>
      <c r="N83" s="67">
        <v>1</v>
      </c>
      <c r="O83" s="67">
        <v>6</v>
      </c>
      <c r="P83" s="67">
        <v>7</v>
      </c>
      <c r="Q83" s="70">
        <f t="shared" ref="Q83" si="14">N83*O83*P83</f>
        <v>42</v>
      </c>
    </row>
    <row r="84" spans="1:17" s="3" customFormat="1" ht="20.399999999999999" x14ac:dyDescent="0.3">
      <c r="A84" s="62"/>
      <c r="B84" s="50"/>
      <c r="C84" s="74"/>
      <c r="D84" s="74"/>
      <c r="E84" s="74"/>
      <c r="F84" s="66"/>
      <c r="G84" s="68"/>
      <c r="H84" s="68"/>
      <c r="I84" s="68"/>
      <c r="J84" s="71"/>
      <c r="K84" s="38" t="s">
        <v>434</v>
      </c>
      <c r="L84" s="39" t="s">
        <v>424</v>
      </c>
      <c r="M84" s="37" t="s">
        <v>327</v>
      </c>
      <c r="N84" s="68"/>
      <c r="O84" s="68"/>
      <c r="P84" s="68"/>
      <c r="Q84" s="71"/>
    </row>
    <row r="85" spans="1:17" s="3" customFormat="1" ht="20.399999999999999" x14ac:dyDescent="0.3">
      <c r="A85" s="63"/>
      <c r="B85" s="50"/>
      <c r="C85" s="75"/>
      <c r="D85" s="75"/>
      <c r="E85" s="75"/>
      <c r="F85" s="65"/>
      <c r="G85" s="69"/>
      <c r="H85" s="69"/>
      <c r="I85" s="69"/>
      <c r="J85" s="72"/>
      <c r="K85" s="38" t="s">
        <v>393</v>
      </c>
      <c r="L85" s="39" t="s">
        <v>424</v>
      </c>
      <c r="M85" s="37" t="s">
        <v>327</v>
      </c>
      <c r="N85" s="69"/>
      <c r="O85" s="69"/>
      <c r="P85" s="69"/>
      <c r="Q85" s="72"/>
    </row>
    <row r="86" spans="1:17" s="3" customFormat="1" ht="40.799999999999997" x14ac:dyDescent="0.3">
      <c r="A86" s="47" t="s">
        <v>313</v>
      </c>
      <c r="B86" s="50"/>
      <c r="C86" s="60" t="s">
        <v>450</v>
      </c>
      <c r="D86" s="44" t="s">
        <v>263</v>
      </c>
      <c r="E86" s="44" t="s">
        <v>264</v>
      </c>
      <c r="F86" s="5" t="s">
        <v>436</v>
      </c>
      <c r="G86" s="42">
        <v>0.5</v>
      </c>
      <c r="H86" s="42">
        <v>2</v>
      </c>
      <c r="I86" s="42">
        <v>15</v>
      </c>
      <c r="J86" s="43">
        <f t="shared" si="0"/>
        <v>15</v>
      </c>
      <c r="K86" s="8" t="s">
        <v>391</v>
      </c>
      <c r="L86" s="5" t="s">
        <v>422</v>
      </c>
      <c r="M86" s="37" t="s">
        <v>327</v>
      </c>
      <c r="N86" s="42">
        <v>0.5</v>
      </c>
      <c r="O86" s="42">
        <v>2</v>
      </c>
      <c r="P86" s="42">
        <v>7</v>
      </c>
      <c r="Q86" s="57">
        <f t="shared" si="1"/>
        <v>7</v>
      </c>
    </row>
    <row r="87" spans="1:17" s="3" customFormat="1" ht="30.6" x14ac:dyDescent="0.3">
      <c r="A87" s="51" t="s">
        <v>314</v>
      </c>
      <c r="B87" s="50"/>
      <c r="C87" s="73" t="s">
        <v>450</v>
      </c>
      <c r="D87" s="73" t="s">
        <v>402</v>
      </c>
      <c r="E87" s="73" t="s">
        <v>403</v>
      </c>
      <c r="F87" s="64" t="s">
        <v>436</v>
      </c>
      <c r="G87" s="67">
        <v>3</v>
      </c>
      <c r="H87" s="67">
        <v>2</v>
      </c>
      <c r="I87" s="67">
        <v>3</v>
      </c>
      <c r="J87" s="70">
        <f>G87*H87*I87</f>
        <v>18</v>
      </c>
      <c r="K87" s="8" t="s">
        <v>405</v>
      </c>
      <c r="L87" s="39" t="s">
        <v>414</v>
      </c>
      <c r="M87" s="37" t="s">
        <v>327</v>
      </c>
      <c r="N87" s="67">
        <v>1</v>
      </c>
      <c r="O87" s="67">
        <v>2</v>
      </c>
      <c r="P87" s="67">
        <v>1</v>
      </c>
      <c r="Q87" s="70">
        <f>N87*O87*P87</f>
        <v>2</v>
      </c>
    </row>
    <row r="88" spans="1:17" s="3" customFormat="1" ht="30.6" x14ac:dyDescent="0.3">
      <c r="A88" s="51" t="s">
        <v>315</v>
      </c>
      <c r="B88" s="50"/>
      <c r="C88" s="75"/>
      <c r="D88" s="75"/>
      <c r="E88" s="75"/>
      <c r="F88" s="65"/>
      <c r="G88" s="69"/>
      <c r="H88" s="69"/>
      <c r="I88" s="69"/>
      <c r="J88" s="72"/>
      <c r="K88" s="8" t="s">
        <v>404</v>
      </c>
      <c r="L88" s="39" t="s">
        <v>414</v>
      </c>
      <c r="M88" s="37" t="s">
        <v>327</v>
      </c>
      <c r="N88" s="69"/>
      <c r="O88" s="69"/>
      <c r="P88" s="69"/>
      <c r="Q88" s="72"/>
    </row>
    <row r="89" spans="1:17" s="3" customFormat="1" ht="31.5" customHeight="1" x14ac:dyDescent="0.3">
      <c r="A89" s="61" t="s">
        <v>406</v>
      </c>
      <c r="B89" s="64" t="s">
        <v>236</v>
      </c>
      <c r="C89" s="73" t="s">
        <v>451</v>
      </c>
      <c r="D89" s="73" t="s">
        <v>265</v>
      </c>
      <c r="E89" s="73" t="s">
        <v>266</v>
      </c>
      <c r="F89" s="64" t="s">
        <v>436</v>
      </c>
      <c r="G89" s="67">
        <v>3</v>
      </c>
      <c r="H89" s="67">
        <v>3</v>
      </c>
      <c r="I89" s="67">
        <v>3</v>
      </c>
      <c r="J89" s="70">
        <f t="shared" ref="J89" si="15">G89*H89*I89</f>
        <v>27</v>
      </c>
      <c r="K89" s="38" t="s">
        <v>356</v>
      </c>
      <c r="L89" s="39" t="s">
        <v>424</v>
      </c>
      <c r="M89" s="37" t="s">
        <v>327</v>
      </c>
      <c r="N89" s="67">
        <v>3</v>
      </c>
      <c r="O89" s="67">
        <v>3</v>
      </c>
      <c r="P89" s="67">
        <v>1</v>
      </c>
      <c r="Q89" s="70">
        <f t="shared" ref="Q89" si="16">N89*O89*P89</f>
        <v>9</v>
      </c>
    </row>
    <row r="90" spans="1:17" s="3" customFormat="1" ht="20.399999999999999" x14ac:dyDescent="0.3">
      <c r="A90" s="62"/>
      <c r="B90" s="66"/>
      <c r="C90" s="74"/>
      <c r="D90" s="74"/>
      <c r="E90" s="74"/>
      <c r="F90" s="66"/>
      <c r="G90" s="68"/>
      <c r="H90" s="68"/>
      <c r="I90" s="68"/>
      <c r="J90" s="71"/>
      <c r="K90" s="38" t="s">
        <v>390</v>
      </c>
      <c r="L90" s="39" t="s">
        <v>424</v>
      </c>
      <c r="M90" s="37" t="s">
        <v>327</v>
      </c>
      <c r="N90" s="68"/>
      <c r="O90" s="68"/>
      <c r="P90" s="68"/>
      <c r="Q90" s="71"/>
    </row>
    <row r="91" spans="1:17" s="3" customFormat="1" ht="30.6" x14ac:dyDescent="0.3">
      <c r="A91" s="63"/>
      <c r="B91" s="66"/>
      <c r="C91" s="75"/>
      <c r="D91" s="75"/>
      <c r="E91" s="75"/>
      <c r="F91" s="65"/>
      <c r="G91" s="69"/>
      <c r="H91" s="69"/>
      <c r="I91" s="69"/>
      <c r="J91" s="72"/>
      <c r="K91" s="38" t="s">
        <v>359</v>
      </c>
      <c r="L91" s="39" t="s">
        <v>414</v>
      </c>
      <c r="M91" s="37" t="s">
        <v>327</v>
      </c>
      <c r="N91" s="69"/>
      <c r="O91" s="69"/>
      <c r="P91" s="69"/>
      <c r="Q91" s="72"/>
    </row>
    <row r="92" spans="1:17" s="3" customFormat="1" ht="20.399999999999999" x14ac:dyDescent="0.3">
      <c r="A92" s="61" t="s">
        <v>316</v>
      </c>
      <c r="B92" s="66"/>
      <c r="C92" s="73" t="s">
        <v>459</v>
      </c>
      <c r="D92" s="73" t="s">
        <v>460</v>
      </c>
      <c r="E92" s="73" t="s">
        <v>408</v>
      </c>
      <c r="F92" s="64" t="s">
        <v>436</v>
      </c>
      <c r="G92" s="67">
        <v>6</v>
      </c>
      <c r="H92" s="67">
        <v>6</v>
      </c>
      <c r="I92" s="67">
        <v>7</v>
      </c>
      <c r="J92" s="70">
        <f t="shared" ref="J92" si="17">G92*H92*I92</f>
        <v>252</v>
      </c>
      <c r="K92" s="38" t="s">
        <v>356</v>
      </c>
      <c r="L92" s="39" t="s">
        <v>424</v>
      </c>
      <c r="M92" s="37" t="s">
        <v>327</v>
      </c>
      <c r="N92" s="67">
        <v>3</v>
      </c>
      <c r="O92" s="67">
        <v>6</v>
      </c>
      <c r="P92" s="67">
        <v>7</v>
      </c>
      <c r="Q92" s="70">
        <f t="shared" ref="Q92" si="18">N92*O92*P92</f>
        <v>126</v>
      </c>
    </row>
    <row r="93" spans="1:17" s="3" customFormat="1" ht="20.399999999999999" x14ac:dyDescent="0.3">
      <c r="A93" s="62"/>
      <c r="B93" s="66"/>
      <c r="C93" s="74"/>
      <c r="D93" s="74"/>
      <c r="E93" s="74"/>
      <c r="F93" s="66"/>
      <c r="G93" s="68"/>
      <c r="H93" s="68"/>
      <c r="I93" s="68"/>
      <c r="J93" s="71"/>
      <c r="K93" s="38" t="s">
        <v>390</v>
      </c>
      <c r="L93" s="39" t="s">
        <v>424</v>
      </c>
      <c r="M93" s="37" t="s">
        <v>327</v>
      </c>
      <c r="N93" s="68"/>
      <c r="O93" s="68"/>
      <c r="P93" s="68"/>
      <c r="Q93" s="71"/>
    </row>
    <row r="94" spans="1:17" s="3" customFormat="1" ht="30.6" x14ac:dyDescent="0.3">
      <c r="A94" s="63"/>
      <c r="B94" s="65"/>
      <c r="C94" s="75"/>
      <c r="D94" s="75"/>
      <c r="E94" s="75"/>
      <c r="F94" s="65"/>
      <c r="G94" s="69"/>
      <c r="H94" s="69"/>
      <c r="I94" s="69"/>
      <c r="J94" s="72"/>
      <c r="K94" s="38" t="s">
        <v>359</v>
      </c>
      <c r="L94" s="39" t="s">
        <v>414</v>
      </c>
      <c r="M94" s="37" t="s">
        <v>327</v>
      </c>
      <c r="N94" s="69"/>
      <c r="O94" s="69"/>
      <c r="P94" s="69"/>
      <c r="Q94" s="72"/>
    </row>
    <row r="95" spans="1:17" s="3" customFormat="1" ht="30.6" x14ac:dyDescent="0.3">
      <c r="A95" s="76" t="s">
        <v>317</v>
      </c>
      <c r="B95" s="66" t="s">
        <v>289</v>
      </c>
      <c r="C95" s="73" t="s">
        <v>452</v>
      </c>
      <c r="D95" s="73" t="s">
        <v>407</v>
      </c>
      <c r="E95" s="73" t="s">
        <v>408</v>
      </c>
      <c r="F95" s="64" t="s">
        <v>436</v>
      </c>
      <c r="G95" s="67">
        <v>6</v>
      </c>
      <c r="H95" s="67">
        <v>3</v>
      </c>
      <c r="I95" s="67">
        <v>7</v>
      </c>
      <c r="J95" s="70">
        <f t="shared" si="0"/>
        <v>126</v>
      </c>
      <c r="K95" s="38" t="s">
        <v>446</v>
      </c>
      <c r="L95" s="39" t="s">
        <v>417</v>
      </c>
      <c r="M95" s="37" t="s">
        <v>327</v>
      </c>
      <c r="N95" s="67">
        <v>6</v>
      </c>
      <c r="O95" s="67">
        <v>3</v>
      </c>
      <c r="P95" s="67">
        <v>3</v>
      </c>
      <c r="Q95" s="70">
        <f t="shared" si="1"/>
        <v>54</v>
      </c>
    </row>
    <row r="96" spans="1:17" s="3" customFormat="1" ht="20.399999999999999" x14ac:dyDescent="0.3">
      <c r="A96" s="77"/>
      <c r="B96" s="66"/>
      <c r="C96" s="74"/>
      <c r="D96" s="74"/>
      <c r="E96" s="74"/>
      <c r="F96" s="66"/>
      <c r="G96" s="68"/>
      <c r="H96" s="68"/>
      <c r="I96" s="68"/>
      <c r="J96" s="71"/>
      <c r="K96" s="38" t="s">
        <v>356</v>
      </c>
      <c r="L96" s="39" t="s">
        <v>424</v>
      </c>
      <c r="M96" s="37" t="s">
        <v>327</v>
      </c>
      <c r="N96" s="68"/>
      <c r="O96" s="68"/>
      <c r="P96" s="68"/>
      <c r="Q96" s="71"/>
    </row>
    <row r="97" spans="1:17" s="3" customFormat="1" ht="40.799999999999997" x14ac:dyDescent="0.3">
      <c r="A97" s="77"/>
      <c r="B97" s="66"/>
      <c r="C97" s="74"/>
      <c r="D97" s="74"/>
      <c r="E97" s="74"/>
      <c r="F97" s="66"/>
      <c r="G97" s="68"/>
      <c r="H97" s="68"/>
      <c r="I97" s="68"/>
      <c r="J97" s="71"/>
      <c r="K97" s="38" t="s">
        <v>445</v>
      </c>
      <c r="L97" s="39" t="s">
        <v>423</v>
      </c>
      <c r="M97" s="37" t="s">
        <v>327</v>
      </c>
      <c r="N97" s="68"/>
      <c r="O97" s="68"/>
      <c r="P97" s="68"/>
      <c r="Q97" s="71"/>
    </row>
    <row r="98" spans="1:17" s="3" customFormat="1" ht="30.6" x14ac:dyDescent="0.3">
      <c r="A98" s="77"/>
      <c r="B98" s="66"/>
      <c r="C98" s="74"/>
      <c r="D98" s="74"/>
      <c r="E98" s="74"/>
      <c r="F98" s="66"/>
      <c r="G98" s="68"/>
      <c r="H98" s="68"/>
      <c r="I98" s="68"/>
      <c r="J98" s="71"/>
      <c r="K98" s="38" t="s">
        <v>359</v>
      </c>
      <c r="L98" s="39" t="s">
        <v>414</v>
      </c>
      <c r="M98" s="37" t="s">
        <v>327</v>
      </c>
      <c r="N98" s="68"/>
      <c r="O98" s="68"/>
      <c r="P98" s="68"/>
      <c r="Q98" s="71"/>
    </row>
    <row r="99" spans="1:17" s="3" customFormat="1" ht="23.25" customHeight="1" x14ac:dyDescent="0.3">
      <c r="A99" s="78"/>
      <c r="B99" s="66"/>
      <c r="C99" s="75"/>
      <c r="D99" s="75"/>
      <c r="E99" s="75"/>
      <c r="F99" s="65"/>
      <c r="G99" s="69"/>
      <c r="H99" s="69"/>
      <c r="I99" s="69"/>
      <c r="J99" s="72"/>
      <c r="K99" s="38" t="s">
        <v>389</v>
      </c>
      <c r="L99" s="39" t="s">
        <v>354</v>
      </c>
      <c r="M99" s="37" t="s">
        <v>327</v>
      </c>
      <c r="N99" s="69"/>
      <c r="O99" s="69"/>
      <c r="P99" s="69"/>
      <c r="Q99" s="72"/>
    </row>
    <row r="100" spans="1:17" s="3" customFormat="1" ht="30.6" x14ac:dyDescent="0.3">
      <c r="A100" s="76" t="s">
        <v>412</v>
      </c>
      <c r="B100" s="64" t="s">
        <v>237</v>
      </c>
      <c r="C100" s="79" t="s">
        <v>453</v>
      </c>
      <c r="D100" s="79" t="s">
        <v>269</v>
      </c>
      <c r="E100" s="73" t="s">
        <v>268</v>
      </c>
      <c r="F100" s="64" t="s">
        <v>436</v>
      </c>
      <c r="G100" s="67">
        <v>6</v>
      </c>
      <c r="H100" s="67">
        <v>2</v>
      </c>
      <c r="I100" s="67">
        <v>1</v>
      </c>
      <c r="J100" s="70">
        <f t="shared" si="0"/>
        <v>12</v>
      </c>
      <c r="K100" s="40" t="s">
        <v>388</v>
      </c>
      <c r="L100" s="39" t="s">
        <v>414</v>
      </c>
      <c r="M100" s="37" t="s">
        <v>327</v>
      </c>
      <c r="N100" s="67">
        <v>3</v>
      </c>
      <c r="O100" s="67">
        <v>1</v>
      </c>
      <c r="P100" s="67">
        <v>1</v>
      </c>
      <c r="Q100" s="70">
        <f t="shared" si="1"/>
        <v>3</v>
      </c>
    </row>
    <row r="101" spans="1:17" s="3" customFormat="1" ht="30.6" x14ac:dyDescent="0.3">
      <c r="A101" s="77"/>
      <c r="B101" s="66"/>
      <c r="C101" s="80"/>
      <c r="D101" s="80"/>
      <c r="E101" s="74"/>
      <c r="F101" s="66"/>
      <c r="G101" s="68"/>
      <c r="H101" s="68"/>
      <c r="I101" s="68"/>
      <c r="J101" s="71"/>
      <c r="K101" s="40" t="s">
        <v>387</v>
      </c>
      <c r="L101" s="39" t="s">
        <v>414</v>
      </c>
      <c r="M101" s="37" t="s">
        <v>327</v>
      </c>
      <c r="N101" s="68"/>
      <c r="O101" s="68"/>
      <c r="P101" s="68"/>
      <c r="Q101" s="71"/>
    </row>
    <row r="102" spans="1:17" s="3" customFormat="1" ht="30.6" x14ac:dyDescent="0.3">
      <c r="A102" s="78"/>
      <c r="B102" s="65"/>
      <c r="C102" s="81"/>
      <c r="D102" s="81"/>
      <c r="E102" s="75"/>
      <c r="F102" s="65"/>
      <c r="G102" s="69"/>
      <c r="H102" s="69"/>
      <c r="I102" s="69"/>
      <c r="J102" s="72"/>
      <c r="K102" s="40" t="s">
        <v>358</v>
      </c>
      <c r="L102" s="39" t="s">
        <v>414</v>
      </c>
      <c r="M102" s="37" t="s">
        <v>327</v>
      </c>
      <c r="N102" s="69"/>
      <c r="O102" s="69"/>
      <c r="P102" s="69"/>
      <c r="Q102" s="72"/>
    </row>
    <row r="103" spans="1:17" s="3" customFormat="1" ht="30.6" x14ac:dyDescent="0.3">
      <c r="A103" s="76" t="s">
        <v>318</v>
      </c>
      <c r="B103" s="64" t="s">
        <v>238</v>
      </c>
      <c r="C103" s="73" t="s">
        <v>293</v>
      </c>
      <c r="D103" s="73" t="s">
        <v>290</v>
      </c>
      <c r="E103" s="73" t="s">
        <v>291</v>
      </c>
      <c r="F103" s="64" t="s">
        <v>436</v>
      </c>
      <c r="G103" s="67">
        <v>3</v>
      </c>
      <c r="H103" s="67">
        <v>3</v>
      </c>
      <c r="I103" s="67">
        <v>7</v>
      </c>
      <c r="J103" s="70">
        <f t="shared" si="0"/>
        <v>63</v>
      </c>
      <c r="K103" s="38" t="s">
        <v>386</v>
      </c>
      <c r="L103" s="39" t="s">
        <v>380</v>
      </c>
      <c r="M103" s="37" t="s">
        <v>327</v>
      </c>
      <c r="N103" s="67">
        <v>3</v>
      </c>
      <c r="O103" s="67">
        <v>3</v>
      </c>
      <c r="P103" s="67">
        <v>1</v>
      </c>
      <c r="Q103" s="70">
        <f t="shared" si="1"/>
        <v>9</v>
      </c>
    </row>
    <row r="104" spans="1:17" s="3" customFormat="1" ht="20.399999999999999" x14ac:dyDescent="0.3">
      <c r="A104" s="77"/>
      <c r="B104" s="66"/>
      <c r="C104" s="74"/>
      <c r="D104" s="74"/>
      <c r="E104" s="74"/>
      <c r="F104" s="66"/>
      <c r="G104" s="68"/>
      <c r="H104" s="68"/>
      <c r="I104" s="68"/>
      <c r="J104" s="71"/>
      <c r="K104" s="38" t="s">
        <v>385</v>
      </c>
      <c r="L104" s="39" t="s">
        <v>424</v>
      </c>
      <c r="M104" s="37" t="s">
        <v>327</v>
      </c>
      <c r="N104" s="68"/>
      <c r="O104" s="68"/>
      <c r="P104" s="68"/>
      <c r="Q104" s="71"/>
    </row>
    <row r="105" spans="1:17" s="3" customFormat="1" ht="20.399999999999999" x14ac:dyDescent="0.3">
      <c r="A105" s="78"/>
      <c r="B105" s="66"/>
      <c r="C105" s="75"/>
      <c r="D105" s="75"/>
      <c r="E105" s="75"/>
      <c r="F105" s="65"/>
      <c r="G105" s="69"/>
      <c r="H105" s="69"/>
      <c r="I105" s="69"/>
      <c r="J105" s="72"/>
      <c r="K105" s="38" t="s">
        <v>384</v>
      </c>
      <c r="L105" s="39" t="s">
        <v>424</v>
      </c>
      <c r="M105" s="37" t="s">
        <v>327</v>
      </c>
      <c r="N105" s="69"/>
      <c r="O105" s="69"/>
      <c r="P105" s="69"/>
      <c r="Q105" s="72"/>
    </row>
    <row r="106" spans="1:17" s="3" customFormat="1" ht="20.399999999999999" x14ac:dyDescent="0.3">
      <c r="A106" s="76" t="s">
        <v>319</v>
      </c>
      <c r="B106" s="66"/>
      <c r="C106" s="73" t="s">
        <v>329</v>
      </c>
      <c r="D106" s="73" t="s">
        <v>409</v>
      </c>
      <c r="E106" s="73" t="s">
        <v>330</v>
      </c>
      <c r="F106" s="64" t="s">
        <v>436</v>
      </c>
      <c r="G106" s="67">
        <v>1</v>
      </c>
      <c r="H106" s="67">
        <v>1</v>
      </c>
      <c r="I106" s="67">
        <v>7</v>
      </c>
      <c r="J106" s="70">
        <f t="shared" si="0"/>
        <v>7</v>
      </c>
      <c r="K106" s="38" t="s">
        <v>383</v>
      </c>
      <c r="L106" s="39" t="s">
        <v>424</v>
      </c>
      <c r="M106" s="37" t="s">
        <v>327</v>
      </c>
      <c r="N106" s="67">
        <v>1</v>
      </c>
      <c r="O106" s="67">
        <v>1</v>
      </c>
      <c r="P106" s="67">
        <v>3</v>
      </c>
      <c r="Q106" s="70">
        <f t="shared" ref="Q106" si="19">N106*O106*P106</f>
        <v>3</v>
      </c>
    </row>
    <row r="107" spans="1:17" s="3" customFormat="1" ht="30.6" x14ac:dyDescent="0.3">
      <c r="A107" s="77"/>
      <c r="B107" s="66"/>
      <c r="C107" s="74"/>
      <c r="D107" s="74"/>
      <c r="E107" s="74"/>
      <c r="F107" s="66"/>
      <c r="G107" s="68"/>
      <c r="H107" s="68"/>
      <c r="I107" s="68"/>
      <c r="J107" s="71"/>
      <c r="K107" s="38" t="s">
        <v>381</v>
      </c>
      <c r="L107" s="39" t="s">
        <v>414</v>
      </c>
      <c r="M107" s="37" t="s">
        <v>327</v>
      </c>
      <c r="N107" s="68"/>
      <c r="O107" s="68"/>
      <c r="P107" s="68"/>
      <c r="Q107" s="71"/>
    </row>
    <row r="108" spans="1:17" s="3" customFormat="1" ht="20.399999999999999" x14ac:dyDescent="0.3">
      <c r="A108" s="78"/>
      <c r="B108" s="65"/>
      <c r="C108" s="75"/>
      <c r="D108" s="75"/>
      <c r="E108" s="75"/>
      <c r="F108" s="65"/>
      <c r="G108" s="69"/>
      <c r="H108" s="69"/>
      <c r="I108" s="69"/>
      <c r="J108" s="72"/>
      <c r="K108" s="38" t="s">
        <v>382</v>
      </c>
      <c r="L108" s="39" t="s">
        <v>424</v>
      </c>
      <c r="M108" s="37" t="s">
        <v>327</v>
      </c>
      <c r="N108" s="69"/>
      <c r="O108" s="69"/>
      <c r="P108" s="69"/>
      <c r="Q108" s="72"/>
    </row>
    <row r="109" spans="1:17" s="3" customFormat="1" ht="30.6" x14ac:dyDescent="0.3">
      <c r="A109" s="76" t="s">
        <v>320</v>
      </c>
      <c r="B109" s="64" t="s">
        <v>233</v>
      </c>
      <c r="C109" s="73" t="s">
        <v>270</v>
      </c>
      <c r="D109" s="73" t="s">
        <v>456</v>
      </c>
      <c r="E109" s="73" t="s">
        <v>285</v>
      </c>
      <c r="F109" s="64" t="s">
        <v>435</v>
      </c>
      <c r="G109" s="67">
        <v>6</v>
      </c>
      <c r="H109" s="67">
        <v>3</v>
      </c>
      <c r="I109" s="67">
        <v>3</v>
      </c>
      <c r="J109" s="70">
        <f t="shared" si="0"/>
        <v>54</v>
      </c>
      <c r="K109" s="38" t="s">
        <v>340</v>
      </c>
      <c r="L109" s="39" t="s">
        <v>417</v>
      </c>
      <c r="M109" s="37" t="s">
        <v>327</v>
      </c>
      <c r="N109" s="67">
        <v>6</v>
      </c>
      <c r="O109" s="67">
        <v>3</v>
      </c>
      <c r="P109" s="67">
        <v>1</v>
      </c>
      <c r="Q109" s="70">
        <f t="shared" si="1"/>
        <v>18</v>
      </c>
    </row>
    <row r="110" spans="1:17" s="3" customFormat="1" ht="20.399999999999999" x14ac:dyDescent="0.3">
      <c r="A110" s="77"/>
      <c r="B110" s="66"/>
      <c r="C110" s="74"/>
      <c r="D110" s="74"/>
      <c r="E110" s="74"/>
      <c r="F110" s="66"/>
      <c r="G110" s="68"/>
      <c r="H110" s="68"/>
      <c r="I110" s="68"/>
      <c r="J110" s="71"/>
      <c r="K110" s="38" t="s">
        <v>339</v>
      </c>
      <c r="L110" s="39" t="s">
        <v>424</v>
      </c>
      <c r="M110" s="37" t="s">
        <v>327</v>
      </c>
      <c r="N110" s="68"/>
      <c r="O110" s="68"/>
      <c r="P110" s="68"/>
      <c r="Q110" s="71"/>
    </row>
    <row r="111" spans="1:17" s="3" customFormat="1" ht="30.6" x14ac:dyDescent="0.3">
      <c r="A111" s="78"/>
      <c r="B111" s="65"/>
      <c r="C111" s="75"/>
      <c r="D111" s="75"/>
      <c r="E111" s="75"/>
      <c r="F111" s="65"/>
      <c r="G111" s="69"/>
      <c r="H111" s="69"/>
      <c r="I111" s="69"/>
      <c r="J111" s="72"/>
      <c r="K111" s="38" t="s">
        <v>381</v>
      </c>
      <c r="L111" s="39" t="s">
        <v>417</v>
      </c>
      <c r="M111" s="37" t="s">
        <v>327</v>
      </c>
      <c r="N111" s="69"/>
      <c r="O111" s="69"/>
      <c r="P111" s="69"/>
      <c r="Q111" s="72"/>
    </row>
  </sheetData>
  <autoFilter ref="A1:N2">
    <filterColumn colId="2" showButton="0"/>
    <filterColumn colId="3" showButton="0"/>
    <filterColumn colId="6" showButton="0"/>
    <filterColumn colId="7" showButton="0"/>
  </autoFilter>
  <mergeCells count="382">
    <mergeCell ref="E60:E61"/>
    <mergeCell ref="F60:F61"/>
    <mergeCell ref="G60:G61"/>
    <mergeCell ref="H60:H61"/>
    <mergeCell ref="I60:I61"/>
    <mergeCell ref="J60:J61"/>
    <mergeCell ref="J62:J64"/>
    <mergeCell ref="F71:F73"/>
    <mergeCell ref="D67:D70"/>
    <mergeCell ref="G62:G64"/>
    <mergeCell ref="E67:E70"/>
    <mergeCell ref="A3:A8"/>
    <mergeCell ref="B3:B58"/>
    <mergeCell ref="C54:C58"/>
    <mergeCell ref="D54:D58"/>
    <mergeCell ref="E54:E58"/>
    <mergeCell ref="F54:F58"/>
    <mergeCell ref="G54:G58"/>
    <mergeCell ref="H54:H58"/>
    <mergeCell ref="H25:H26"/>
    <mergeCell ref="A46:A48"/>
    <mergeCell ref="A49:A53"/>
    <mergeCell ref="A27:A30"/>
    <mergeCell ref="A31:A37"/>
    <mergeCell ref="A38:A40"/>
    <mergeCell ref="A41:A45"/>
    <mergeCell ref="A9:A12"/>
    <mergeCell ref="A13:A15"/>
    <mergeCell ref="A16:A24"/>
    <mergeCell ref="A25:A26"/>
    <mergeCell ref="E9:E12"/>
    <mergeCell ref="F9:F12"/>
    <mergeCell ref="G9:G12"/>
    <mergeCell ref="E25:E26"/>
    <mergeCell ref="H9:H12"/>
    <mergeCell ref="C25:C26"/>
    <mergeCell ref="D25:D26"/>
    <mergeCell ref="C49:C53"/>
    <mergeCell ref="D49:D53"/>
    <mergeCell ref="E49:E53"/>
    <mergeCell ref="Q3:Q8"/>
    <mergeCell ref="Q1:Q2"/>
    <mergeCell ref="C3:C8"/>
    <mergeCell ref="D3:D8"/>
    <mergeCell ref="E3:E8"/>
    <mergeCell ref="F3:F8"/>
    <mergeCell ref="G3:G8"/>
    <mergeCell ref="H3:H8"/>
    <mergeCell ref="I3:I8"/>
    <mergeCell ref="J3:J8"/>
    <mergeCell ref="N3:N8"/>
    <mergeCell ref="O3:O8"/>
    <mergeCell ref="P3:P8"/>
    <mergeCell ref="Q9:Q12"/>
    <mergeCell ref="N9:N12"/>
    <mergeCell ref="C9:C12"/>
    <mergeCell ref="D9:D12"/>
    <mergeCell ref="A1:A2"/>
    <mergeCell ref="B1:B2"/>
    <mergeCell ref="F1:F2"/>
    <mergeCell ref="G1:I1"/>
    <mergeCell ref="N1:P1"/>
    <mergeCell ref="C1:E1"/>
    <mergeCell ref="K1:K2"/>
    <mergeCell ref="L1:L2"/>
    <mergeCell ref="J1:J2"/>
    <mergeCell ref="M1:M2"/>
    <mergeCell ref="I9:I12"/>
    <mergeCell ref="J9:J12"/>
    <mergeCell ref="O9:O12"/>
    <mergeCell ref="P9:P12"/>
    <mergeCell ref="Q13:Q15"/>
    <mergeCell ref="C16:C24"/>
    <mergeCell ref="D16:D24"/>
    <mergeCell ref="E16:E24"/>
    <mergeCell ref="F16:F24"/>
    <mergeCell ref="G16:G24"/>
    <mergeCell ref="H16:H24"/>
    <mergeCell ref="I16:I24"/>
    <mergeCell ref="J16:J24"/>
    <mergeCell ref="N16:N24"/>
    <mergeCell ref="O16:O24"/>
    <mergeCell ref="P16:P24"/>
    <mergeCell ref="Q16:Q24"/>
    <mergeCell ref="H13:H15"/>
    <mergeCell ref="I13:I15"/>
    <mergeCell ref="J13:J15"/>
    <mergeCell ref="N13:N15"/>
    <mergeCell ref="O13:O15"/>
    <mergeCell ref="E13:E15"/>
    <mergeCell ref="F13:F15"/>
    <mergeCell ref="G13:G15"/>
    <mergeCell ref="C13:C15"/>
    <mergeCell ref="D13:D15"/>
    <mergeCell ref="P13:P15"/>
    <mergeCell ref="Q25:Q26"/>
    <mergeCell ref="N27:N30"/>
    <mergeCell ref="O27:O30"/>
    <mergeCell ref="P27:P30"/>
    <mergeCell ref="Q27:Q30"/>
    <mergeCell ref="J27:J30"/>
    <mergeCell ref="N25:N26"/>
    <mergeCell ref="O25:O26"/>
    <mergeCell ref="J25:J26"/>
    <mergeCell ref="P25:P26"/>
    <mergeCell ref="I27:I30"/>
    <mergeCell ref="F25:F26"/>
    <mergeCell ref="G25:G26"/>
    <mergeCell ref="E27:E30"/>
    <mergeCell ref="F27:F30"/>
    <mergeCell ref="G27:G30"/>
    <mergeCell ref="C27:C30"/>
    <mergeCell ref="D27:D30"/>
    <mergeCell ref="H27:H30"/>
    <mergeCell ref="I25:I26"/>
    <mergeCell ref="Q31:Q37"/>
    <mergeCell ref="C38:C40"/>
    <mergeCell ref="D38:D40"/>
    <mergeCell ref="E38:E40"/>
    <mergeCell ref="F38:F40"/>
    <mergeCell ref="G38:G40"/>
    <mergeCell ref="H38:H40"/>
    <mergeCell ref="I38:I40"/>
    <mergeCell ref="J38:J40"/>
    <mergeCell ref="N38:N40"/>
    <mergeCell ref="O38:O40"/>
    <mergeCell ref="P38:P40"/>
    <mergeCell ref="Q38:Q40"/>
    <mergeCell ref="F31:F37"/>
    <mergeCell ref="G31:G37"/>
    <mergeCell ref="H31:H37"/>
    <mergeCell ref="I31:I37"/>
    <mergeCell ref="J31:J37"/>
    <mergeCell ref="C31:C37"/>
    <mergeCell ref="N31:N37"/>
    <mergeCell ref="O31:O37"/>
    <mergeCell ref="P31:P37"/>
    <mergeCell ref="D31:D37"/>
    <mergeCell ref="E31:E37"/>
    <mergeCell ref="Q41:Q45"/>
    <mergeCell ref="C46:C48"/>
    <mergeCell ref="D46:D48"/>
    <mergeCell ref="E46:E48"/>
    <mergeCell ref="F46:F48"/>
    <mergeCell ref="G46:G48"/>
    <mergeCell ref="H46:H48"/>
    <mergeCell ref="I46:I48"/>
    <mergeCell ref="J46:J48"/>
    <mergeCell ref="N46:N48"/>
    <mergeCell ref="O46:O48"/>
    <mergeCell ref="P46:P48"/>
    <mergeCell ref="Q46:Q48"/>
    <mergeCell ref="H41:H45"/>
    <mergeCell ref="I41:I45"/>
    <mergeCell ref="J41:J45"/>
    <mergeCell ref="N41:N45"/>
    <mergeCell ref="O41:O45"/>
    <mergeCell ref="C41:C45"/>
    <mergeCell ref="D41:D45"/>
    <mergeCell ref="E41:E45"/>
    <mergeCell ref="F41:F45"/>
    <mergeCell ref="G41:G45"/>
    <mergeCell ref="P41:P45"/>
    <mergeCell ref="O54:O58"/>
    <mergeCell ref="P54:P58"/>
    <mergeCell ref="Q54:Q58"/>
    <mergeCell ref="F49:F53"/>
    <mergeCell ref="G49:G53"/>
    <mergeCell ref="P49:P53"/>
    <mergeCell ref="Q49:Q53"/>
    <mergeCell ref="H49:H53"/>
    <mergeCell ref="I49:I53"/>
    <mergeCell ref="J49:J53"/>
    <mergeCell ref="N49:N53"/>
    <mergeCell ref="O49:O53"/>
    <mergeCell ref="J54:J58"/>
    <mergeCell ref="N54:N58"/>
    <mergeCell ref="I54:I58"/>
    <mergeCell ref="N60:N61"/>
    <mergeCell ref="O60:O61"/>
    <mergeCell ref="P60:P61"/>
    <mergeCell ref="Q60:Q61"/>
    <mergeCell ref="C67:C70"/>
    <mergeCell ref="P62:P64"/>
    <mergeCell ref="Q62:Q64"/>
    <mergeCell ref="C65:C66"/>
    <mergeCell ref="D65:D66"/>
    <mergeCell ref="E65:E66"/>
    <mergeCell ref="F65:F66"/>
    <mergeCell ref="G65:G66"/>
    <mergeCell ref="H65:H66"/>
    <mergeCell ref="I65:I66"/>
    <mergeCell ref="J65:J66"/>
    <mergeCell ref="N65:N66"/>
    <mergeCell ref="O65:O66"/>
    <mergeCell ref="P65:P66"/>
    <mergeCell ref="Q65:Q66"/>
    <mergeCell ref="H62:H64"/>
    <mergeCell ref="I62:I64"/>
    <mergeCell ref="N62:N64"/>
    <mergeCell ref="E62:E64"/>
    <mergeCell ref="F62:F64"/>
    <mergeCell ref="P67:P70"/>
    <mergeCell ref="Q67:Q70"/>
    <mergeCell ref="H67:H70"/>
    <mergeCell ref="I67:I70"/>
    <mergeCell ref="J67:J70"/>
    <mergeCell ref="N67:N70"/>
    <mergeCell ref="O67:O70"/>
    <mergeCell ref="O62:O64"/>
    <mergeCell ref="F67:F70"/>
    <mergeCell ref="G67:G70"/>
    <mergeCell ref="E109:E111"/>
    <mergeCell ref="F109:F111"/>
    <mergeCell ref="G109:G111"/>
    <mergeCell ref="H109:H111"/>
    <mergeCell ref="C109:C111"/>
    <mergeCell ref="D109:D111"/>
    <mergeCell ref="P103:P105"/>
    <mergeCell ref="Q103:Q105"/>
    <mergeCell ref="E103:E105"/>
    <mergeCell ref="F103:F105"/>
    <mergeCell ref="G103:G105"/>
    <mergeCell ref="H103:H105"/>
    <mergeCell ref="I103:I105"/>
    <mergeCell ref="J103:J105"/>
    <mergeCell ref="N103:N105"/>
    <mergeCell ref="O103:O105"/>
    <mergeCell ref="B109:B111"/>
    <mergeCell ref="A106:A108"/>
    <mergeCell ref="A109:A111"/>
    <mergeCell ref="B103:B108"/>
    <mergeCell ref="C103:C105"/>
    <mergeCell ref="D103:D105"/>
    <mergeCell ref="Q109:Q111"/>
    <mergeCell ref="C106:C108"/>
    <mergeCell ref="D106:D108"/>
    <mergeCell ref="E106:E108"/>
    <mergeCell ref="F106:F108"/>
    <mergeCell ref="G106:G108"/>
    <mergeCell ref="H106:H108"/>
    <mergeCell ref="I106:I108"/>
    <mergeCell ref="J106:J108"/>
    <mergeCell ref="N106:N108"/>
    <mergeCell ref="O106:O108"/>
    <mergeCell ref="P106:P108"/>
    <mergeCell ref="Q106:Q108"/>
    <mergeCell ref="I109:I111"/>
    <mergeCell ref="J109:J111"/>
    <mergeCell ref="N109:N111"/>
    <mergeCell ref="O109:O111"/>
    <mergeCell ref="P109:P111"/>
    <mergeCell ref="A103:A105"/>
    <mergeCell ref="B100:B102"/>
    <mergeCell ref="C100:C102"/>
    <mergeCell ref="D100:D102"/>
    <mergeCell ref="E100:E102"/>
    <mergeCell ref="F100:F102"/>
    <mergeCell ref="G100:G102"/>
    <mergeCell ref="H100:H102"/>
    <mergeCell ref="I100:I102"/>
    <mergeCell ref="P100:P102"/>
    <mergeCell ref="Q100:Q102"/>
    <mergeCell ref="A100:A102"/>
    <mergeCell ref="C95:C99"/>
    <mergeCell ref="D95:D99"/>
    <mergeCell ref="B95:B99"/>
    <mergeCell ref="E95:E99"/>
    <mergeCell ref="J100:J102"/>
    <mergeCell ref="N100:N102"/>
    <mergeCell ref="O100:O102"/>
    <mergeCell ref="N95:N99"/>
    <mergeCell ref="O95:O99"/>
    <mergeCell ref="P95:P99"/>
    <mergeCell ref="Q95:Q99"/>
    <mergeCell ref="F95:F99"/>
    <mergeCell ref="G95:G99"/>
    <mergeCell ref="H95:H99"/>
    <mergeCell ref="I95:I99"/>
    <mergeCell ref="J95:J99"/>
    <mergeCell ref="C89:C91"/>
    <mergeCell ref="D89:D91"/>
    <mergeCell ref="A89:A91"/>
    <mergeCell ref="A95:A99"/>
    <mergeCell ref="A92:A94"/>
    <mergeCell ref="O92:O94"/>
    <mergeCell ref="P92:P94"/>
    <mergeCell ref="Q92:Q94"/>
    <mergeCell ref="G92:G94"/>
    <mergeCell ref="H92:H94"/>
    <mergeCell ref="I92:I94"/>
    <mergeCell ref="J92:J94"/>
    <mergeCell ref="N92:N94"/>
    <mergeCell ref="C92:C94"/>
    <mergeCell ref="D92:D94"/>
    <mergeCell ref="E92:E94"/>
    <mergeCell ref="F92:F94"/>
    <mergeCell ref="Q87:Q88"/>
    <mergeCell ref="J87:J88"/>
    <mergeCell ref="N87:N88"/>
    <mergeCell ref="O87:O88"/>
    <mergeCell ref="P87:P88"/>
    <mergeCell ref="D87:D88"/>
    <mergeCell ref="E87:E88"/>
    <mergeCell ref="G87:G88"/>
    <mergeCell ref="H87:H88"/>
    <mergeCell ref="I87:I88"/>
    <mergeCell ref="Q89:Q91"/>
    <mergeCell ref="E89:E91"/>
    <mergeCell ref="F89:F91"/>
    <mergeCell ref="G89:G91"/>
    <mergeCell ref="H89:H91"/>
    <mergeCell ref="I89:I91"/>
    <mergeCell ref="J89:J91"/>
    <mergeCell ref="N89:N91"/>
    <mergeCell ref="O89:O91"/>
    <mergeCell ref="A80:A82"/>
    <mergeCell ref="C74:C79"/>
    <mergeCell ref="A54:A58"/>
    <mergeCell ref="A60:A61"/>
    <mergeCell ref="A62:A64"/>
    <mergeCell ref="A65:A66"/>
    <mergeCell ref="P71:P73"/>
    <mergeCell ref="Q71:Q73"/>
    <mergeCell ref="N71:N73"/>
    <mergeCell ref="P74:P79"/>
    <mergeCell ref="C71:C73"/>
    <mergeCell ref="D71:D73"/>
    <mergeCell ref="E71:E73"/>
    <mergeCell ref="O71:O73"/>
    <mergeCell ref="G71:G73"/>
    <mergeCell ref="H71:H73"/>
    <mergeCell ref="I71:I73"/>
    <mergeCell ref="J71:J73"/>
    <mergeCell ref="Q74:Q79"/>
    <mergeCell ref="Q80:Q82"/>
    <mergeCell ref="O80:O82"/>
    <mergeCell ref="C80:C82"/>
    <mergeCell ref="D80:D82"/>
    <mergeCell ref="E80:E82"/>
    <mergeCell ref="A67:A70"/>
    <mergeCell ref="A71:A73"/>
    <mergeCell ref="C62:C64"/>
    <mergeCell ref="D62:D64"/>
    <mergeCell ref="A74:A79"/>
    <mergeCell ref="B74:B79"/>
    <mergeCell ref="D74:D79"/>
    <mergeCell ref="E74:E79"/>
    <mergeCell ref="F74:F79"/>
    <mergeCell ref="P83:P85"/>
    <mergeCell ref="Q83:Q85"/>
    <mergeCell ref="E83:E85"/>
    <mergeCell ref="C83:C85"/>
    <mergeCell ref="P89:P91"/>
    <mergeCell ref="C87:C88"/>
    <mergeCell ref="B89:B94"/>
    <mergeCell ref="B59:B73"/>
    <mergeCell ref="C60:C61"/>
    <mergeCell ref="D60:D61"/>
    <mergeCell ref="G74:G79"/>
    <mergeCell ref="O74:O79"/>
    <mergeCell ref="P80:P82"/>
    <mergeCell ref="H74:H79"/>
    <mergeCell ref="I74:I79"/>
    <mergeCell ref="J74:J79"/>
    <mergeCell ref="N74:N79"/>
    <mergeCell ref="F80:F82"/>
    <mergeCell ref="G80:G82"/>
    <mergeCell ref="H80:H82"/>
    <mergeCell ref="I80:I82"/>
    <mergeCell ref="J80:J82"/>
    <mergeCell ref="N80:N82"/>
    <mergeCell ref="D83:D85"/>
    <mergeCell ref="A83:A85"/>
    <mergeCell ref="F87:F88"/>
    <mergeCell ref="F83:F85"/>
    <mergeCell ref="G83:G85"/>
    <mergeCell ref="H83:H85"/>
    <mergeCell ref="I83:I85"/>
    <mergeCell ref="J83:J85"/>
    <mergeCell ref="N83:N85"/>
    <mergeCell ref="O83:O85"/>
  </mergeCells>
  <conditionalFormatting sqref="J3:J91 J95:J1048576">
    <cfRule type="cellIs" dxfId="21" priority="24" operator="greaterThanOrEqual">
      <formula>400</formula>
    </cfRule>
    <cfRule type="cellIs" dxfId="20" priority="25" operator="between">
      <formula>200</formula>
      <formula>400</formula>
    </cfRule>
    <cfRule type="cellIs" dxfId="19" priority="26" operator="between">
      <formula>70</formula>
      <formula>200</formula>
    </cfRule>
    <cfRule type="cellIs" dxfId="18" priority="27" operator="between">
      <formula>20</formula>
      <formula>70</formula>
    </cfRule>
    <cfRule type="cellIs" dxfId="17" priority="28" operator="lessThanOrEqual">
      <formula>20</formula>
    </cfRule>
    <cfRule type="containsBlanks" dxfId="16" priority="29">
      <formula>LEN(TRIM(J3))=0</formula>
    </cfRule>
  </conditionalFormatting>
  <conditionalFormatting sqref="Q3:Q91 Q95:Q1048576">
    <cfRule type="cellIs" dxfId="15" priority="19" operator="greaterThanOrEqual">
      <formula>400</formula>
    </cfRule>
    <cfRule type="cellIs" dxfId="14" priority="20" operator="between">
      <formula>200</formula>
      <formula>400</formula>
    </cfRule>
    <cfRule type="cellIs" dxfId="13" priority="21" operator="between">
      <formula>70</formula>
      <formula>200</formula>
    </cfRule>
    <cfRule type="cellIs" dxfId="12" priority="22" operator="between">
      <formula>20</formula>
      <formula>70</formula>
    </cfRule>
    <cfRule type="cellIs" dxfId="11" priority="23" operator="lessThanOrEqual">
      <formula>20</formula>
    </cfRule>
  </conditionalFormatting>
  <conditionalFormatting sqref="Q92:Q94">
    <cfRule type="cellIs" dxfId="10" priority="7" operator="greaterThanOrEqual">
      <formula>400</formula>
    </cfRule>
    <cfRule type="cellIs" dxfId="9" priority="8" operator="between">
      <formula>200</formula>
      <formula>400</formula>
    </cfRule>
    <cfRule type="cellIs" dxfId="8" priority="9" operator="between">
      <formula>70</formula>
      <formula>200</formula>
    </cfRule>
    <cfRule type="cellIs" dxfId="7" priority="10" operator="between">
      <formula>20</formula>
      <formula>70</formula>
    </cfRule>
    <cfRule type="cellIs" dxfId="6" priority="11" operator="lessThanOrEqual">
      <formula>20</formula>
    </cfRule>
  </conditionalFormatting>
  <conditionalFormatting sqref="J92:J94">
    <cfRule type="cellIs" dxfId="5" priority="1" operator="greaterThanOrEqual">
      <formula>400</formula>
    </cfRule>
    <cfRule type="cellIs" dxfId="4" priority="2" operator="between">
      <formula>200</formula>
      <formula>400</formula>
    </cfRule>
    <cfRule type="cellIs" dxfId="3" priority="3" operator="between">
      <formula>70</formula>
      <formula>200</formula>
    </cfRule>
    <cfRule type="cellIs" dxfId="2" priority="4" operator="between">
      <formula>20</formula>
      <formula>70</formula>
    </cfRule>
    <cfRule type="cellIs" dxfId="1" priority="5" operator="lessThanOrEqual">
      <formula>20</formula>
    </cfRule>
    <cfRule type="containsBlanks" dxfId="0" priority="6">
      <formula>LEN(TRIM(J92))=0</formula>
    </cfRule>
  </conditionalFormatting>
  <dataValidations count="1">
    <dataValidation type="list" allowBlank="1" showInputMessage="1" showErrorMessage="1" sqref="L64 L55 L66 L52 L46:L49 L107 L68 L62 L109 L111 L3:L43">
      <formula1>Organigram</formula1>
    </dataValidation>
  </dataValidations>
  <printOptions horizontalCentered="1"/>
  <pageMargins left="0.70866141732283472" right="0.70866141732283472" top="0.74803149606299213" bottom="0.74803149606299213" header="0.31496062992125984" footer="0.31496062992125984"/>
  <pageSetup paperSize="9" scale="45" fitToHeight="3" orientation="landscape" r:id="rId1"/>
  <headerFooter>
    <oddHeader>&amp;C&amp;14Risico Inventarisatie &amp; Evaluatie 20108-10, NJO Harderdijk (11-03-2020)</oddHeader>
    <oddFooter>&amp;C&amp;G&amp;RPagina &amp;P van &amp;N</oddFooter>
  </headerFooter>
  <legacyDrawingHF r:id="rId2"/>
  <extLst>
    <ext xmlns:x14="http://schemas.microsoft.com/office/spreadsheetml/2009/9/main" uri="{CCE6A557-97BC-4b89-ADB6-D9C93CAAB3DF}">
      <x14:dataValidations xmlns:xm="http://schemas.microsoft.com/office/excel/2006/main" count="3">
        <x14:dataValidation type="list" allowBlank="1" showInputMessage="1" showErrorMessage="1">
          <x14:formula1>
            <xm:f>'Risicoclassificering V&amp;G'!$A$4:$A$10</xm:f>
          </x14:formula1>
          <xm:sqref>G3 N3 G9 N9 G13 N13 G16 N16 G25 N25 N27 G27 G31 N31 G38 N38 N41 G41 N46 G46 N49 G49 N54 G54 N62 G62 N65 G65 N67 G67 G109 N109 G106 N106 G95 N95 N83 G80 G74 N74 G71 N71 N103 G103 N86:N87 G83 G86:G87 G89 N89 N80 N100 G100 N59:N60 G59:G60 N92 G92</xm:sqref>
        </x14:dataValidation>
        <x14:dataValidation type="list" allowBlank="1" showInputMessage="1" showErrorMessage="1">
          <x14:formula1>
            <xm:f>'Risicoclassificering V&amp;G'!$C$4:$C$9</xm:f>
          </x14:formula1>
          <xm:sqref>H3 O3 H9 O9 H13 O13 H16 O16 H25 O25 O27 H27 H31 O31 H38 O38 O41 H41 O46 H46 O49 H49 O54 H54 O62 H62 O65 H65 O67 H67 H109 O109 H106 O106 H95 O95 O83 H80 H74 O74 H71 O71 O103 H103 O86:O87 H83 H86:H87 H89 O89 O80 O100 H100 O59:O60 H59:H60 O92 H92</xm:sqref>
        </x14:dataValidation>
        <x14:dataValidation type="list" allowBlank="1" showInputMessage="1" showErrorMessage="1">
          <x14:formula1>
            <xm:f>'Risicoclassificering V&amp;G'!$E$4:$E$8</xm:f>
          </x14:formula1>
          <xm:sqref>I3 P3 I9 P9 I13 P13 I16 P16 I25 P25 P27 I27 I31 P31 I38 P38 P41 I41 P46 I46 P49 I49 P54 I54 P62 I62 P65 I65 P67 I67 I109 P109 I106 P106 I95 P95 P83 I80 I74 P74 I71 P71 P103 I103 P86:P87 I83 I86:I87 I89 P89 P80 P100 I100 P59:P60 I59:I60 P92 I92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11"/>
  <sheetViews>
    <sheetView zoomScale="70" zoomScaleNormal="70" workbookViewId="0">
      <selection activeCell="B1" sqref="A1:I10"/>
    </sheetView>
  </sheetViews>
  <sheetFormatPr defaultRowHeight="14.4" x14ac:dyDescent="0.3"/>
  <cols>
    <col min="1" max="1" width="14" bestFit="1" customWidth="1"/>
    <col min="2" max="2" width="46.5546875" bestFit="1" customWidth="1"/>
    <col min="3" max="3" width="14" bestFit="1" customWidth="1"/>
    <col min="4" max="4" width="24.44140625" bestFit="1" customWidth="1"/>
    <col min="5" max="5" width="14" bestFit="1" customWidth="1"/>
    <col min="6" max="6" width="44.88671875" customWidth="1"/>
    <col min="7" max="7" width="17" bestFit="1" customWidth="1"/>
    <col min="8" max="8" width="21.88671875" bestFit="1" customWidth="1"/>
    <col min="9" max="9" width="28" bestFit="1" customWidth="1"/>
  </cols>
  <sheetData>
    <row r="1" spans="1:9" ht="15" thickBot="1" x14ac:dyDescent="0.35">
      <c r="A1" s="19"/>
      <c r="B1" s="19"/>
      <c r="C1" s="19"/>
      <c r="D1" s="19"/>
      <c r="E1" s="19"/>
      <c r="F1" s="19"/>
      <c r="G1" s="19"/>
      <c r="H1" s="19"/>
      <c r="I1" s="19"/>
    </row>
    <row r="2" spans="1:9" x14ac:dyDescent="0.3">
      <c r="A2" s="98" t="s">
        <v>46</v>
      </c>
      <c r="B2" s="99"/>
      <c r="C2" s="100" t="s">
        <v>47</v>
      </c>
      <c r="D2" s="101"/>
      <c r="E2" s="100" t="s">
        <v>48</v>
      </c>
      <c r="F2" s="101"/>
      <c r="G2" s="100" t="s">
        <v>49</v>
      </c>
      <c r="H2" s="102"/>
      <c r="I2" s="101"/>
    </row>
    <row r="3" spans="1:9" x14ac:dyDescent="0.3">
      <c r="A3" s="10" t="s">
        <v>5</v>
      </c>
      <c r="B3" s="11" t="s">
        <v>10</v>
      </c>
      <c r="C3" s="10" t="s">
        <v>5</v>
      </c>
      <c r="D3" s="11" t="s">
        <v>10</v>
      </c>
      <c r="E3" s="10" t="s">
        <v>5</v>
      </c>
      <c r="F3" s="11" t="s">
        <v>10</v>
      </c>
      <c r="G3" s="10" t="s">
        <v>11</v>
      </c>
      <c r="H3" s="12" t="s">
        <v>10</v>
      </c>
      <c r="I3" s="11" t="s">
        <v>12</v>
      </c>
    </row>
    <row r="4" spans="1:9" x14ac:dyDescent="0.3">
      <c r="A4" s="13">
        <v>0.1</v>
      </c>
      <c r="B4" s="14" t="s">
        <v>13</v>
      </c>
      <c r="C4" s="13">
        <v>0.5</v>
      </c>
      <c r="D4" s="14" t="s">
        <v>20</v>
      </c>
      <c r="E4" s="13">
        <v>1</v>
      </c>
      <c r="F4" s="14" t="s">
        <v>26</v>
      </c>
      <c r="G4" s="54" t="s">
        <v>31</v>
      </c>
      <c r="H4" s="15" t="s">
        <v>36</v>
      </c>
      <c r="I4" s="14" t="s">
        <v>41</v>
      </c>
    </row>
    <row r="5" spans="1:9" x14ac:dyDescent="0.3">
      <c r="A5" s="13">
        <v>0.2</v>
      </c>
      <c r="B5" s="14" t="s">
        <v>14</v>
      </c>
      <c r="C5" s="13">
        <v>1</v>
      </c>
      <c r="D5" s="14" t="s">
        <v>21</v>
      </c>
      <c r="E5" s="13">
        <v>3</v>
      </c>
      <c r="F5" s="14" t="s">
        <v>27</v>
      </c>
      <c r="G5" s="55" t="s">
        <v>32</v>
      </c>
      <c r="H5" s="15" t="s">
        <v>37</v>
      </c>
      <c r="I5" s="14" t="s">
        <v>42</v>
      </c>
    </row>
    <row r="6" spans="1:9" x14ac:dyDescent="0.3">
      <c r="A6" s="13">
        <v>0.5</v>
      </c>
      <c r="B6" s="14" t="s">
        <v>15</v>
      </c>
      <c r="C6" s="13">
        <v>2</v>
      </c>
      <c r="D6" s="14" t="s">
        <v>22</v>
      </c>
      <c r="E6" s="13">
        <v>7</v>
      </c>
      <c r="F6" s="14" t="s">
        <v>28</v>
      </c>
      <c r="G6" s="58" t="s">
        <v>33</v>
      </c>
      <c r="H6" s="15" t="s">
        <v>38</v>
      </c>
      <c r="I6" s="14" t="s">
        <v>43</v>
      </c>
    </row>
    <row r="7" spans="1:9" x14ac:dyDescent="0.3">
      <c r="A7" s="13">
        <v>1</v>
      </c>
      <c r="B7" s="14" t="s">
        <v>16</v>
      </c>
      <c r="C7" s="13">
        <v>3</v>
      </c>
      <c r="D7" s="14" t="s">
        <v>23</v>
      </c>
      <c r="E7" s="13">
        <v>15</v>
      </c>
      <c r="F7" s="14" t="s">
        <v>29</v>
      </c>
      <c r="G7" s="56" t="s">
        <v>34</v>
      </c>
      <c r="H7" s="15" t="s">
        <v>39</v>
      </c>
      <c r="I7" s="14" t="s">
        <v>44</v>
      </c>
    </row>
    <row r="8" spans="1:9" x14ac:dyDescent="0.3">
      <c r="A8" s="13">
        <v>3</v>
      </c>
      <c r="B8" s="14" t="s">
        <v>17</v>
      </c>
      <c r="C8" s="20">
        <v>6</v>
      </c>
      <c r="D8" s="21" t="s">
        <v>24</v>
      </c>
      <c r="E8" s="20">
        <v>40</v>
      </c>
      <c r="F8" s="21" t="s">
        <v>30</v>
      </c>
      <c r="G8" s="59" t="s">
        <v>35</v>
      </c>
      <c r="H8" s="22" t="s">
        <v>40</v>
      </c>
      <c r="I8" s="21" t="s">
        <v>45</v>
      </c>
    </row>
    <row r="9" spans="1:9" x14ac:dyDescent="0.3">
      <c r="A9" s="13">
        <v>6</v>
      </c>
      <c r="B9" s="14" t="s">
        <v>18</v>
      </c>
      <c r="C9" s="13">
        <v>10</v>
      </c>
      <c r="D9" s="14" t="s">
        <v>25</v>
      </c>
      <c r="E9" s="23"/>
      <c r="F9" s="14"/>
      <c r="G9" s="23"/>
      <c r="H9" s="15"/>
      <c r="I9" s="14"/>
    </row>
    <row r="10" spans="1:9" ht="15" thickBot="1" x14ac:dyDescent="0.35">
      <c r="A10" s="16">
        <v>10</v>
      </c>
      <c r="B10" s="17" t="s">
        <v>19</v>
      </c>
      <c r="C10" s="16"/>
      <c r="D10" s="17"/>
      <c r="E10" s="24"/>
      <c r="F10" s="17"/>
      <c r="G10" s="24"/>
      <c r="H10" s="18"/>
      <c r="I10" s="17"/>
    </row>
    <row r="11" spans="1:9" x14ac:dyDescent="0.3">
      <c r="A11" s="19"/>
      <c r="B11" s="19"/>
      <c r="C11" s="19"/>
      <c r="D11" s="19"/>
      <c r="E11" s="19"/>
      <c r="F11" s="19"/>
      <c r="G11" s="19"/>
      <c r="H11" s="19"/>
      <c r="I11" s="19"/>
    </row>
  </sheetData>
  <mergeCells count="4">
    <mergeCell ref="A2:B2"/>
    <mergeCell ref="C2:D2"/>
    <mergeCell ref="E2:F2"/>
    <mergeCell ref="G2:I2"/>
  </mergeCells>
  <pageMargins left="0.70866141732283472" right="0.70866141732283472" top="0.74803149606299213" bottom="0.74803149606299213" header="0.31496062992125984" footer="0.31496062992125984"/>
  <pageSetup paperSize="8"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E49"/>
  <sheetViews>
    <sheetView zoomScale="93" zoomScaleNormal="93" workbookViewId="0">
      <selection activeCell="A55" sqref="A55"/>
    </sheetView>
  </sheetViews>
  <sheetFormatPr defaultColWidth="9.109375" defaultRowHeight="10.199999999999999" x14ac:dyDescent="0.2"/>
  <cols>
    <col min="1" max="1" width="57.33203125" style="25" customWidth="1"/>
    <col min="2" max="2" width="53.33203125" style="25" customWidth="1"/>
    <col min="3" max="3" width="58" style="25" customWidth="1"/>
    <col min="4" max="4" width="52.109375" style="25" customWidth="1"/>
    <col min="5" max="5" width="32" style="25" customWidth="1"/>
    <col min="6" max="16384" width="9.109375" style="25"/>
  </cols>
  <sheetData>
    <row r="1" spans="1:5" x14ac:dyDescent="0.2">
      <c r="A1" s="32" t="s">
        <v>51</v>
      </c>
    </row>
    <row r="2" spans="1:5" x14ac:dyDescent="0.2">
      <c r="A2" s="26" t="s">
        <v>50</v>
      </c>
      <c r="B2" s="26" t="s">
        <v>53</v>
      </c>
      <c r="C2" s="26" t="s">
        <v>56</v>
      </c>
      <c r="D2" s="26" t="s">
        <v>61</v>
      </c>
    </row>
    <row r="3" spans="1:5" x14ac:dyDescent="0.2">
      <c r="A3" s="27" t="s">
        <v>65</v>
      </c>
      <c r="B3" s="27" t="s">
        <v>66</v>
      </c>
      <c r="C3" s="27" t="s">
        <v>67</v>
      </c>
      <c r="D3" s="27" t="s">
        <v>93</v>
      </c>
    </row>
    <row r="4" spans="1:5" x14ac:dyDescent="0.2">
      <c r="A4" s="27" t="s">
        <v>69</v>
      </c>
      <c r="B4" s="27" t="s">
        <v>70</v>
      </c>
      <c r="C4" s="28" t="s">
        <v>71</v>
      </c>
      <c r="D4" s="27" t="s">
        <v>98</v>
      </c>
    </row>
    <row r="5" spans="1:5" x14ac:dyDescent="0.2">
      <c r="A5" s="27" t="s">
        <v>74</v>
      </c>
      <c r="B5" s="27" t="s">
        <v>75</v>
      </c>
      <c r="C5" s="28" t="s">
        <v>76</v>
      </c>
      <c r="D5" s="27" t="s">
        <v>103</v>
      </c>
    </row>
    <row r="6" spans="1:5" x14ac:dyDescent="0.2">
      <c r="A6" s="27" t="s">
        <v>78</v>
      </c>
      <c r="B6" s="27" t="s">
        <v>79</v>
      </c>
      <c r="C6" s="27" t="s">
        <v>80</v>
      </c>
      <c r="D6" s="27" t="s">
        <v>108</v>
      </c>
    </row>
    <row r="7" spans="1:5" x14ac:dyDescent="0.2">
      <c r="A7" s="27" t="s">
        <v>82</v>
      </c>
      <c r="B7" s="27" t="s">
        <v>83</v>
      </c>
      <c r="C7" s="27" t="s">
        <v>84</v>
      </c>
      <c r="D7" s="27" t="s">
        <v>113</v>
      </c>
    </row>
    <row r="8" spans="1:5" x14ac:dyDescent="0.2">
      <c r="A8" s="27" t="s">
        <v>87</v>
      </c>
      <c r="B8" s="29" t="s">
        <v>54</v>
      </c>
      <c r="C8" s="27" t="s">
        <v>88</v>
      </c>
      <c r="D8" s="27" t="s">
        <v>118</v>
      </c>
    </row>
    <row r="9" spans="1:5" x14ac:dyDescent="0.2">
      <c r="A9" s="27" t="s">
        <v>90</v>
      </c>
      <c r="B9" s="27" t="s">
        <v>91</v>
      </c>
      <c r="C9" s="28" t="s">
        <v>92</v>
      </c>
      <c r="D9" s="27" t="s">
        <v>123</v>
      </c>
    </row>
    <row r="10" spans="1:5" x14ac:dyDescent="0.2">
      <c r="A10" s="27" t="s">
        <v>95</v>
      </c>
      <c r="B10" s="27" t="s">
        <v>96</v>
      </c>
      <c r="C10" s="28" t="s">
        <v>97</v>
      </c>
      <c r="D10" s="28" t="s">
        <v>128</v>
      </c>
    </row>
    <row r="11" spans="1:5" x14ac:dyDescent="0.2">
      <c r="A11" s="27" t="s">
        <v>100</v>
      </c>
      <c r="B11" s="27" t="s">
        <v>101</v>
      </c>
      <c r="C11" s="27" t="s">
        <v>102</v>
      </c>
      <c r="D11" s="28" t="s">
        <v>132</v>
      </c>
    </row>
    <row r="12" spans="1:5" x14ac:dyDescent="0.2">
      <c r="A12" s="27" t="s">
        <v>105</v>
      </c>
      <c r="B12" s="27" t="s">
        <v>106</v>
      </c>
      <c r="C12" s="28" t="s">
        <v>107</v>
      </c>
      <c r="D12" s="27" t="s">
        <v>137</v>
      </c>
    </row>
    <row r="13" spans="1:5" x14ac:dyDescent="0.2">
      <c r="A13" s="27" t="s">
        <v>110</v>
      </c>
      <c r="B13" s="27" t="s">
        <v>111</v>
      </c>
      <c r="C13" s="28" t="s">
        <v>112</v>
      </c>
      <c r="D13" s="27" t="s">
        <v>141</v>
      </c>
    </row>
    <row r="14" spans="1:5" x14ac:dyDescent="0.2">
      <c r="A14" s="27" t="s">
        <v>115</v>
      </c>
      <c r="B14" s="27" t="s">
        <v>116</v>
      </c>
      <c r="C14" s="28" t="s">
        <v>117</v>
      </c>
      <c r="D14" s="27" t="s">
        <v>145</v>
      </c>
    </row>
    <row r="15" spans="1:5" x14ac:dyDescent="0.2">
      <c r="A15" s="27" t="s">
        <v>120</v>
      </c>
      <c r="B15" s="27" t="s">
        <v>121</v>
      </c>
      <c r="C15" s="28" t="s">
        <v>122</v>
      </c>
      <c r="D15" s="27" t="s">
        <v>149</v>
      </c>
    </row>
    <row r="16" spans="1:5" x14ac:dyDescent="0.2">
      <c r="A16" s="27" t="s">
        <v>125</v>
      </c>
      <c r="B16" s="27" t="s">
        <v>126</v>
      </c>
      <c r="C16" s="28" t="s">
        <v>127</v>
      </c>
      <c r="D16" s="27" t="s">
        <v>153</v>
      </c>
      <c r="E16" s="34"/>
    </row>
    <row r="17" spans="1:5" x14ac:dyDescent="0.2">
      <c r="A17" s="27" t="s">
        <v>130</v>
      </c>
      <c r="B17" s="29" t="s">
        <v>55</v>
      </c>
      <c r="C17" s="28" t="s">
        <v>131</v>
      </c>
      <c r="D17" s="27" t="s">
        <v>157</v>
      </c>
      <c r="E17" s="34"/>
    </row>
    <row r="18" spans="1:5" x14ac:dyDescent="0.2">
      <c r="A18" s="27" t="s">
        <v>134</v>
      </c>
      <c r="B18" s="27" t="s">
        <v>135</v>
      </c>
      <c r="C18" s="27" t="s">
        <v>136</v>
      </c>
      <c r="D18" s="27" t="s">
        <v>161</v>
      </c>
      <c r="E18" s="34"/>
    </row>
    <row r="19" spans="1:5" x14ac:dyDescent="0.2">
      <c r="A19" s="29" t="s">
        <v>52</v>
      </c>
      <c r="B19" s="27" t="s">
        <v>139</v>
      </c>
      <c r="C19" s="28" t="s">
        <v>140</v>
      </c>
      <c r="D19" s="29" t="s">
        <v>62</v>
      </c>
      <c r="E19" s="35"/>
    </row>
    <row r="20" spans="1:5" x14ac:dyDescent="0.2">
      <c r="A20" s="27" t="s">
        <v>142</v>
      </c>
      <c r="B20" s="27" t="s">
        <v>143</v>
      </c>
      <c r="C20" s="28" t="s">
        <v>144</v>
      </c>
      <c r="D20" s="27" t="s">
        <v>168</v>
      </c>
      <c r="E20" s="35"/>
    </row>
    <row r="21" spans="1:5" x14ac:dyDescent="0.2">
      <c r="A21" s="27" t="s">
        <v>146</v>
      </c>
      <c r="B21" s="27" t="s">
        <v>147</v>
      </c>
      <c r="C21" s="28" t="s">
        <v>148</v>
      </c>
      <c r="D21" s="27" t="s">
        <v>172</v>
      </c>
      <c r="E21" s="35"/>
    </row>
    <row r="22" spans="1:5" x14ac:dyDescent="0.2">
      <c r="A22" s="27" t="s">
        <v>150</v>
      </c>
      <c r="B22" s="27" t="s">
        <v>151</v>
      </c>
      <c r="C22" s="28" t="s">
        <v>152</v>
      </c>
      <c r="D22" s="27" t="s">
        <v>176</v>
      </c>
      <c r="E22" s="35"/>
    </row>
    <row r="23" spans="1:5" x14ac:dyDescent="0.2">
      <c r="A23" s="27" t="s">
        <v>154</v>
      </c>
      <c r="B23" s="27" t="s">
        <v>155</v>
      </c>
      <c r="C23" s="28" t="s">
        <v>156</v>
      </c>
      <c r="D23" s="27" t="s">
        <v>179</v>
      </c>
      <c r="E23" s="35"/>
    </row>
    <row r="24" spans="1:5" x14ac:dyDescent="0.2">
      <c r="A24" s="27" t="s">
        <v>158</v>
      </c>
      <c r="B24" s="27" t="s">
        <v>159</v>
      </c>
      <c r="C24" s="28" t="s">
        <v>160</v>
      </c>
      <c r="D24" s="28" t="s">
        <v>183</v>
      </c>
      <c r="E24" s="35"/>
    </row>
    <row r="25" spans="1:5" x14ac:dyDescent="0.2">
      <c r="A25" s="27" t="s">
        <v>162</v>
      </c>
      <c r="B25" s="27" t="s">
        <v>163</v>
      </c>
      <c r="C25" s="28" t="s">
        <v>164</v>
      </c>
      <c r="D25" s="28" t="s">
        <v>187</v>
      </c>
      <c r="E25" s="35"/>
    </row>
    <row r="26" spans="1:5" x14ac:dyDescent="0.2">
      <c r="A26" s="27" t="s">
        <v>165</v>
      </c>
      <c r="B26" s="27" t="s">
        <v>166</v>
      </c>
      <c r="C26" s="28" t="s">
        <v>167</v>
      </c>
      <c r="D26" s="27" t="s">
        <v>190</v>
      </c>
      <c r="E26" s="35"/>
    </row>
    <row r="27" spans="1:5" x14ac:dyDescent="0.2">
      <c r="A27" s="27" t="s">
        <v>169</v>
      </c>
      <c r="B27" s="27" t="s">
        <v>170</v>
      </c>
      <c r="C27" s="27" t="s">
        <v>171</v>
      </c>
      <c r="D27" s="27" t="s">
        <v>194</v>
      </c>
      <c r="E27" s="35"/>
    </row>
    <row r="28" spans="1:5" x14ac:dyDescent="0.2">
      <c r="A28" s="27" t="s">
        <v>173</v>
      </c>
      <c r="B28" s="27" t="s">
        <v>174</v>
      </c>
      <c r="C28" s="27" t="s">
        <v>175</v>
      </c>
      <c r="D28" s="27" t="s">
        <v>198</v>
      </c>
      <c r="E28" s="35"/>
    </row>
    <row r="29" spans="1:5" x14ac:dyDescent="0.2">
      <c r="A29" s="27" t="s">
        <v>177</v>
      </c>
      <c r="B29" s="27" t="s">
        <v>178</v>
      </c>
      <c r="C29" s="29" t="s">
        <v>57</v>
      </c>
      <c r="D29" s="26" t="s">
        <v>64</v>
      </c>
      <c r="E29" s="35"/>
    </row>
    <row r="30" spans="1:5" x14ac:dyDescent="0.2">
      <c r="A30" s="27" t="s">
        <v>180</v>
      </c>
      <c r="B30" s="27" t="s">
        <v>181</v>
      </c>
      <c r="C30" s="27" t="s">
        <v>182</v>
      </c>
      <c r="D30" s="27" t="s">
        <v>68</v>
      </c>
      <c r="E30" s="35"/>
    </row>
    <row r="31" spans="1:5" x14ac:dyDescent="0.2">
      <c r="A31" s="27" t="s">
        <v>184</v>
      </c>
      <c r="B31" s="27" t="s">
        <v>185</v>
      </c>
      <c r="C31" s="27" t="s">
        <v>186</v>
      </c>
      <c r="D31" s="27" t="s">
        <v>73</v>
      </c>
      <c r="E31" s="35"/>
    </row>
    <row r="32" spans="1:5" x14ac:dyDescent="0.2">
      <c r="A32" s="29" t="s">
        <v>58</v>
      </c>
      <c r="B32" s="27" t="s">
        <v>188</v>
      </c>
      <c r="C32" s="27" t="s">
        <v>189</v>
      </c>
      <c r="D32" s="28" t="s">
        <v>77</v>
      </c>
      <c r="E32" s="35"/>
    </row>
    <row r="33" spans="1:5" x14ac:dyDescent="0.2">
      <c r="A33" s="27" t="s">
        <v>191</v>
      </c>
      <c r="B33" s="28" t="s">
        <v>192</v>
      </c>
      <c r="C33" s="27" t="s">
        <v>193</v>
      </c>
      <c r="D33" s="28" t="s">
        <v>81</v>
      </c>
      <c r="E33" s="35"/>
    </row>
    <row r="34" spans="1:5" x14ac:dyDescent="0.2">
      <c r="A34" s="27" t="s">
        <v>195</v>
      </c>
      <c r="B34" s="28" t="s">
        <v>196</v>
      </c>
      <c r="C34" s="27" t="s">
        <v>197</v>
      </c>
      <c r="D34" s="28" t="s">
        <v>86</v>
      </c>
      <c r="E34" s="35"/>
    </row>
    <row r="35" spans="1:5" x14ac:dyDescent="0.2">
      <c r="A35" s="29" t="s">
        <v>59</v>
      </c>
      <c r="B35" s="28" t="s">
        <v>199</v>
      </c>
      <c r="C35" s="27" t="s">
        <v>200</v>
      </c>
      <c r="D35" s="27" t="s">
        <v>89</v>
      </c>
      <c r="E35" s="35"/>
    </row>
    <row r="36" spans="1:5" x14ac:dyDescent="0.2">
      <c r="A36" s="27" t="s">
        <v>201</v>
      </c>
      <c r="B36" s="27" t="s">
        <v>202</v>
      </c>
      <c r="C36" s="27" t="s">
        <v>203</v>
      </c>
      <c r="D36" s="27" t="s">
        <v>94</v>
      </c>
      <c r="E36" s="35"/>
    </row>
    <row r="37" spans="1:5" x14ac:dyDescent="0.2">
      <c r="A37" s="28" t="s">
        <v>205</v>
      </c>
      <c r="B37" s="28" t="s">
        <v>206</v>
      </c>
      <c r="C37" s="27" t="s">
        <v>207</v>
      </c>
      <c r="D37" s="27" t="s">
        <v>99</v>
      </c>
      <c r="E37" s="35"/>
    </row>
    <row r="38" spans="1:5" x14ac:dyDescent="0.2">
      <c r="A38" s="28" t="s">
        <v>209</v>
      </c>
      <c r="B38" s="28" t="s">
        <v>210</v>
      </c>
      <c r="C38" s="27" t="s">
        <v>211</v>
      </c>
      <c r="D38" s="27" t="s">
        <v>104</v>
      </c>
      <c r="E38" s="35"/>
    </row>
    <row r="39" spans="1:5" x14ac:dyDescent="0.2">
      <c r="A39" s="27" t="s">
        <v>213</v>
      </c>
      <c r="B39" s="28" t="s">
        <v>214</v>
      </c>
      <c r="C39" s="27" t="s">
        <v>215</v>
      </c>
      <c r="D39" s="27" t="s">
        <v>109</v>
      </c>
      <c r="E39" s="35"/>
    </row>
    <row r="40" spans="1:5" x14ac:dyDescent="0.2">
      <c r="A40" s="27" t="s">
        <v>217</v>
      </c>
      <c r="B40" s="27" t="s">
        <v>218</v>
      </c>
      <c r="C40" s="28" t="s">
        <v>219</v>
      </c>
      <c r="D40" s="27" t="s">
        <v>114</v>
      </c>
      <c r="E40" s="35"/>
    </row>
    <row r="41" spans="1:5" x14ac:dyDescent="0.2">
      <c r="A41" s="27" t="s">
        <v>221</v>
      </c>
      <c r="B41" s="27" t="s">
        <v>222</v>
      </c>
      <c r="C41" s="28" t="s">
        <v>223</v>
      </c>
      <c r="D41" s="28" t="s">
        <v>119</v>
      </c>
      <c r="E41" s="35"/>
    </row>
    <row r="42" spans="1:5" x14ac:dyDescent="0.2">
      <c r="A42" s="27" t="s">
        <v>224</v>
      </c>
      <c r="B42" s="29" t="s">
        <v>63</v>
      </c>
      <c r="C42" s="28" t="s">
        <v>225</v>
      </c>
      <c r="D42" s="28" t="s">
        <v>124</v>
      </c>
      <c r="E42" s="35"/>
    </row>
    <row r="43" spans="1:5" x14ac:dyDescent="0.2">
      <c r="A43" s="27" t="s">
        <v>226</v>
      </c>
      <c r="B43" s="27" t="s">
        <v>204</v>
      </c>
      <c r="C43" s="26" t="s">
        <v>60</v>
      </c>
      <c r="D43" s="28" t="s">
        <v>129</v>
      </c>
      <c r="E43" s="35"/>
    </row>
    <row r="44" spans="1:5" x14ac:dyDescent="0.2">
      <c r="A44" s="27" t="s">
        <v>227</v>
      </c>
      <c r="B44" s="28" t="s">
        <v>208</v>
      </c>
      <c r="C44" s="27" t="s">
        <v>65</v>
      </c>
      <c r="D44" s="27" t="s">
        <v>133</v>
      </c>
      <c r="E44" s="35"/>
    </row>
    <row r="45" spans="1:5" x14ac:dyDescent="0.2">
      <c r="A45" s="27" t="s">
        <v>228</v>
      </c>
      <c r="B45" s="28" t="s">
        <v>212</v>
      </c>
      <c r="C45" s="27" t="s">
        <v>72</v>
      </c>
      <c r="D45" s="27" t="s">
        <v>138</v>
      </c>
      <c r="E45" s="35"/>
    </row>
    <row r="46" spans="1:5" x14ac:dyDescent="0.2">
      <c r="A46" s="27" t="s">
        <v>229</v>
      </c>
      <c r="B46" s="28" t="s">
        <v>216</v>
      </c>
      <c r="C46" s="28" t="s">
        <v>230</v>
      </c>
      <c r="D46" s="30"/>
      <c r="E46" s="35"/>
    </row>
    <row r="47" spans="1:5" x14ac:dyDescent="0.2">
      <c r="A47" s="31"/>
      <c r="B47" s="33" t="s">
        <v>220</v>
      </c>
      <c r="C47" s="36" t="s">
        <v>85</v>
      </c>
      <c r="D47" s="31"/>
      <c r="E47" s="35"/>
    </row>
    <row r="48" spans="1:5" x14ac:dyDescent="0.2">
      <c r="E48" s="34"/>
    </row>
    <row r="49" spans="5:5" x14ac:dyDescent="0.2">
      <c r="E49" s="34"/>
    </row>
  </sheetData>
  <pageMargins left="0.7" right="0.7" top="0.75" bottom="0.75" header="0.3" footer="0.3"/>
  <pageSetup paperSize="8" fitToWidth="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V&amp;G Risicoregister</vt:lpstr>
      <vt:lpstr>Risicoclassificering V&amp;G</vt:lpstr>
      <vt:lpstr>Overzicht voorkomende risico's</vt:lpstr>
      <vt:lpstr>'V&amp;G Risicoregister'!Afdrukbereik</vt:lpstr>
      <vt:lpstr>'V&amp;G Risicoregister'!Afdruktitels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regtering</dc:creator>
  <cp:lastModifiedBy>Carlo Kok | Heldergroenadvies</cp:lastModifiedBy>
  <cp:lastPrinted>2020-10-08T09:33:51Z</cp:lastPrinted>
  <dcterms:created xsi:type="dcterms:W3CDTF">2011-09-27T09:50:49Z</dcterms:created>
  <dcterms:modified xsi:type="dcterms:W3CDTF">2020-10-13T11:08:21Z</dcterms:modified>
</cp:coreProperties>
</file>